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NOIDA REPORT AND MODEL\v4\"/>
    </mc:Choice>
  </mc:AlternateContent>
  <bookViews>
    <workbookView xWindow="0" yWindow="0" windowWidth="20490" windowHeight="7755" tabRatio="924" activeTab="1"/>
  </bookViews>
  <sheets>
    <sheet name="Proposed Capex Noida" sheetId="2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16" l="1"/>
  <c r="H23" i="16"/>
  <c r="I23" i="16"/>
  <c r="J23" i="16"/>
  <c r="K23" i="16"/>
  <c r="L23" i="16"/>
  <c r="M23" i="16"/>
  <c r="N23" i="16"/>
  <c r="O23" i="16"/>
  <c r="B23" i="16"/>
  <c r="G19" i="16"/>
  <c r="H19" i="16"/>
  <c r="I19" i="16"/>
  <c r="J19" i="16"/>
  <c r="K19" i="16"/>
  <c r="L19" i="16"/>
  <c r="M19" i="16"/>
  <c r="N19" i="16"/>
  <c r="O19" i="16"/>
  <c r="F19" i="16"/>
  <c r="B19" i="16"/>
  <c r="N36" i="21"/>
  <c r="O36" i="21"/>
  <c r="G28" i="21"/>
  <c r="H28" i="21"/>
  <c r="I28" i="21"/>
  <c r="J28" i="21"/>
  <c r="K28" i="21"/>
  <c r="L28" i="21"/>
  <c r="M28" i="21"/>
  <c r="N28" i="21"/>
  <c r="O28" i="21"/>
  <c r="E14" i="20"/>
  <c r="C13" i="33"/>
  <c r="D80" i="3"/>
  <c r="C14" i="33"/>
  <c r="B4" i="33"/>
  <c r="B4" i="29" l="1"/>
  <c r="B2" i="29" s="1"/>
  <c r="D7" i="29"/>
  <c r="E7" i="29"/>
  <c r="F7" i="29" s="1"/>
  <c r="G8" i="29"/>
  <c r="H8" i="29"/>
  <c r="I8" i="29" s="1"/>
  <c r="J8" i="29" s="1"/>
  <c r="K8" i="29" s="1"/>
  <c r="L8" i="29" s="1"/>
  <c r="M8" i="29" s="1"/>
  <c r="N8" i="29" s="1"/>
  <c r="O8" i="29" s="1"/>
  <c r="C9" i="29"/>
  <c r="F16" i="29"/>
  <c r="C18" i="29"/>
  <c r="D22" i="29"/>
  <c r="E22" i="29"/>
  <c r="F22" i="29" s="1"/>
  <c r="G23" i="29"/>
  <c r="H23" i="29"/>
  <c r="I23" i="29" s="1"/>
  <c r="J23" i="29" s="1"/>
  <c r="K23" i="29" s="1"/>
  <c r="L23" i="29" s="1"/>
  <c r="M23" i="29" s="1"/>
  <c r="N23" i="29" s="1"/>
  <c r="O23" i="29" s="1"/>
  <c r="C24" i="29"/>
  <c r="F31" i="29"/>
  <c r="C33" i="29"/>
  <c r="F10" i="33"/>
  <c r="G10" i="33" s="1"/>
  <c r="H10" i="33" s="1"/>
  <c r="I10" i="33" s="1"/>
  <c r="J10" i="33" s="1"/>
  <c r="K10" i="33" s="1"/>
  <c r="L10" i="33" s="1"/>
  <c r="M10" i="33" s="1"/>
  <c r="N10" i="33" s="1"/>
  <c r="D10" i="33"/>
  <c r="E39" i="33"/>
  <c r="E23" i="33"/>
  <c r="E22" i="33"/>
  <c r="B2" i="33"/>
  <c r="G22" i="29" l="1"/>
  <c r="F24" i="29"/>
  <c r="G7" i="29"/>
  <c r="F9" i="29"/>
  <c r="E24" i="29"/>
  <c r="E9" i="29"/>
  <c r="H22" i="29" l="1"/>
  <c r="G24" i="29"/>
  <c r="H7" i="29"/>
  <c r="G9" i="29"/>
  <c r="I7" i="29" l="1"/>
  <c r="H9" i="29"/>
  <c r="I22" i="29"/>
  <c r="H24" i="29"/>
  <c r="J22" i="29" l="1"/>
  <c r="I24" i="29"/>
  <c r="J7" i="29"/>
  <c r="I9" i="29"/>
  <c r="K7" i="29" l="1"/>
  <c r="J9" i="29"/>
  <c r="K22" i="29"/>
  <c r="J24" i="29"/>
  <c r="L22" i="29" l="1"/>
  <c r="K24" i="29"/>
  <c r="L7" i="29"/>
  <c r="K9" i="29"/>
  <c r="M7" i="29" l="1"/>
  <c r="L9" i="29"/>
  <c r="M22" i="29"/>
  <c r="L24" i="29"/>
  <c r="N22" i="29" l="1"/>
  <c r="M24" i="29"/>
  <c r="N7" i="29"/>
  <c r="M9" i="29"/>
  <c r="O7" i="29" l="1"/>
  <c r="O9" i="29" s="1"/>
  <c r="N9" i="29"/>
  <c r="O22" i="29"/>
  <c r="O24" i="29" s="1"/>
  <c r="N24" i="29"/>
  <c r="L30" i="30" l="1"/>
  <c r="M30" i="30"/>
  <c r="C20" i="30"/>
  <c r="C12" i="30"/>
  <c r="C13" i="30"/>
  <c r="C14" i="30"/>
  <c r="C15" i="30"/>
  <c r="C17" i="30"/>
  <c r="C31" i="30"/>
  <c r="E31" i="30"/>
  <c r="F31" i="30"/>
  <c r="G31" i="30"/>
  <c r="H31" i="30"/>
  <c r="I31" i="30"/>
  <c r="J31" i="30"/>
  <c r="K31" i="30"/>
  <c r="L31" i="30"/>
  <c r="M31" i="30"/>
  <c r="B30" i="30"/>
  <c r="B31" i="30"/>
  <c r="B29" i="30"/>
  <c r="D25" i="30"/>
  <c r="E25" i="30"/>
  <c r="F25" i="30"/>
  <c r="G25" i="30"/>
  <c r="H25" i="30"/>
  <c r="I25" i="30"/>
  <c r="J25" i="30"/>
  <c r="K25" i="30"/>
  <c r="L25" i="30"/>
  <c r="M25" i="30"/>
  <c r="C25" i="30"/>
  <c r="E29" i="14"/>
  <c r="B12" i="32"/>
  <c r="B11" i="32"/>
  <c r="D17" i="32"/>
  <c r="B17" i="32"/>
  <c r="B16" i="32"/>
  <c r="D6" i="32"/>
  <c r="D16" i="32"/>
  <c r="E11" i="15"/>
  <c r="D15" i="32"/>
  <c r="C15" i="32" s="1"/>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1" i="14" l="1"/>
  <c r="F37" i="12"/>
  <c r="F38" i="12" s="1"/>
  <c r="G36" i="12" s="1"/>
  <c r="G37" i="12" s="1"/>
  <c r="G38" i="12" s="1"/>
  <c r="H36" i="12" s="1"/>
  <c r="F36" i="12"/>
  <c r="D19" i="12"/>
  <c r="G19" i="12" s="1"/>
  <c r="D16" i="12"/>
  <c r="G16" i="12" s="1"/>
  <c r="D15" i="12"/>
  <c r="G15" i="12" s="1"/>
  <c r="D17" i="8"/>
  <c r="D7" i="32" l="1"/>
  <c r="E16" i="15" s="1"/>
  <c r="F19" i="12"/>
  <c r="E15" i="12"/>
  <c r="E16" i="12"/>
  <c r="F16" i="12" s="1"/>
  <c r="E19" i="12"/>
  <c r="D8" i="32" l="1"/>
  <c r="F15" i="12"/>
  <c r="N16" i="9" l="1"/>
  <c r="O16" i="9"/>
  <c r="F108" i="10" l="1"/>
  <c r="G108" i="10" s="1"/>
  <c r="F107" i="10"/>
  <c r="F62" i="10"/>
  <c r="F57" i="10"/>
  <c r="F56" i="10"/>
  <c r="D51" i="3"/>
  <c r="F59" i="10" s="1"/>
  <c r="G59" i="10" s="1"/>
  <c r="H59" i="10" s="1"/>
  <c r="I59" i="10" s="1"/>
  <c r="J59" i="10" s="1"/>
  <c r="K59" i="10" s="1"/>
  <c r="L59" i="10" s="1"/>
  <c r="M59" i="10" s="1"/>
  <c r="N59" i="10" s="1"/>
  <c r="O59" i="10" s="1"/>
  <c r="D46" i="3"/>
  <c r="D47" i="3" s="1"/>
  <c r="F54" i="10" s="1"/>
  <c r="D90" i="3"/>
  <c r="D10" i="8"/>
  <c r="F45" i="27"/>
  <c r="F33" i="27" s="1"/>
  <c r="E33" i="27" s="1"/>
  <c r="M39" i="27"/>
  <c r="G33" i="27"/>
  <c r="E32" i="27"/>
  <c r="E31" i="27"/>
  <c r="F30" i="27"/>
  <c r="E30" i="27" s="1"/>
  <c r="G29" i="27"/>
  <c r="D14" i="8" s="1"/>
  <c r="E31" i="14" s="1"/>
  <c r="F29" i="27"/>
  <c r="G27" i="27"/>
  <c r="D13" i="8" s="1"/>
  <c r="F12" i="26" s="1"/>
  <c r="E24" i="27"/>
  <c r="E23" i="27"/>
  <c r="E22" i="27"/>
  <c r="E21" i="27"/>
  <c r="E20" i="27"/>
  <c r="E19" i="27"/>
  <c r="E18" i="27"/>
  <c r="E17" i="27"/>
  <c r="E16" i="27"/>
  <c r="L14" i="27"/>
  <c r="E13" i="27"/>
  <c r="E12" i="27"/>
  <c r="N11" i="27"/>
  <c r="E11" i="27"/>
  <c r="E10" i="27"/>
  <c r="E27" i="27" s="1"/>
  <c r="N9" i="27"/>
  <c r="H9" i="27"/>
  <c r="H10" i="27" s="1"/>
  <c r="H11" i="27" s="1"/>
  <c r="H12" i="27" s="1"/>
  <c r="H13" i="27" s="1"/>
  <c r="H14" i="27" s="1"/>
  <c r="H15" i="27" s="1"/>
  <c r="H16" i="27" s="1"/>
  <c r="H17" i="27" s="1"/>
  <c r="H18" i="27" s="1"/>
  <c r="H19" i="27" s="1"/>
  <c r="H20" i="27" s="1"/>
  <c r="H21" i="27" s="1"/>
  <c r="H22" i="27" s="1"/>
  <c r="H23" i="27" s="1"/>
  <c r="H24" i="27" s="1"/>
  <c r="H25" i="27" s="1"/>
  <c r="H26" i="27" s="1"/>
  <c r="H27" i="27" s="1"/>
  <c r="H29" i="27" s="1"/>
  <c r="H30" i="27" s="1"/>
  <c r="H31" i="27" s="1"/>
  <c r="H32" i="27" s="1"/>
  <c r="E9" i="27"/>
  <c r="C9" i="26"/>
  <c r="G8" i="26"/>
  <c r="H8" i="26" s="1"/>
  <c r="I8" i="26" s="1"/>
  <c r="J8" i="26" s="1"/>
  <c r="K8" i="26" s="1"/>
  <c r="L8" i="26" s="1"/>
  <c r="M8" i="26" s="1"/>
  <c r="N8" i="26" s="1"/>
  <c r="O8" i="26" s="1"/>
  <c r="B4" i="26"/>
  <c r="B2" i="26" s="1"/>
  <c r="F31" i="14" l="1"/>
  <c r="E24" i="15"/>
  <c r="F34" i="27"/>
  <c r="D11" i="8"/>
  <c r="G34" i="27"/>
  <c r="G39" i="27" s="1"/>
  <c r="D17" i="12"/>
  <c r="E10" i="8"/>
  <c r="F10" i="8"/>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33" i="27"/>
  <c r="H108" i="10"/>
  <c r="I108" i="10" s="1"/>
  <c r="J108" i="10" s="1"/>
  <c r="K108" i="10" s="1"/>
  <c r="L108" i="10" s="1"/>
  <c r="M108" i="10" s="1"/>
  <c r="N108" i="10" s="1"/>
  <c r="O108" i="10" s="1"/>
  <c r="G107" i="10"/>
  <c r="H34" i="27"/>
  <c r="F39" i="27"/>
  <c r="F38" i="27"/>
  <c r="G38" i="27" s="1"/>
  <c r="F37" i="27"/>
  <c r="G37" i="27" s="1"/>
  <c r="H37" i="27" s="1"/>
  <c r="E29" i="27"/>
  <c r="E34" i="27" s="1"/>
  <c r="D18" i="12" l="1"/>
  <c r="E11" i="8"/>
  <c r="F11" i="8" s="1"/>
  <c r="F17" i="12"/>
  <c r="G17" i="12"/>
  <c r="E17" i="12"/>
  <c r="F24" i="15"/>
  <c r="G31" i="14"/>
  <c r="H107" i="10"/>
  <c r="I107" i="10" s="1"/>
  <c r="J107" i="10" s="1"/>
  <c r="K107" i="10" s="1"/>
  <c r="L107" i="10" s="1"/>
  <c r="M107" i="10" s="1"/>
  <c r="N107" i="10" s="1"/>
  <c r="O107" i="10" s="1"/>
  <c r="E39" i="27"/>
  <c r="E37" i="27"/>
  <c r="E38" i="27" s="1"/>
  <c r="H38" i="27"/>
  <c r="H39" i="27" s="1"/>
  <c r="H31" i="14" l="1"/>
  <c r="G24" i="15"/>
  <c r="E20" i="12"/>
  <c r="G18" i="12"/>
  <c r="E18" i="12"/>
  <c r="F18" i="12" s="1"/>
  <c r="F20" i="12" s="1"/>
  <c r="I31" i="14" l="1"/>
  <c r="H24" i="15"/>
  <c r="J31" i="14" l="1"/>
  <c r="I24" i="15"/>
  <c r="K31" i="14" l="1"/>
  <c r="J24" i="15"/>
  <c r="L31" i="14" l="1"/>
  <c r="K24" i="15"/>
  <c r="M31" i="14" l="1"/>
  <c r="L24" i="15"/>
  <c r="N31" i="14" l="1"/>
  <c r="M24" i="15"/>
  <c r="O31" i="14" l="1"/>
  <c r="O24" i="15" s="1"/>
  <c r="N24" i="15"/>
  <c r="F28" i="21"/>
  <c r="B4" i="25"/>
  <c r="B2" i="25" s="1"/>
  <c r="D50" i="20"/>
  <c r="E12" i="20"/>
  <c r="E10" i="20" l="1"/>
  <c r="N25" i="15" l="1"/>
  <c r="N37" i="17" s="1"/>
  <c r="O25" i="15"/>
  <c r="O37" i="17" s="1"/>
  <c r="F13" i="15"/>
  <c r="G13" i="15"/>
  <c r="H13" i="15"/>
  <c r="I13" i="15"/>
  <c r="J13" i="15"/>
  <c r="K13" i="15"/>
  <c r="L13" i="15"/>
  <c r="M13" i="15"/>
  <c r="N13" i="15"/>
  <c r="O13" i="15"/>
  <c r="M16" i="14"/>
  <c r="N16" i="14"/>
  <c r="O16" i="14"/>
  <c r="C40" i="16" l="1"/>
  <c r="C37" i="16"/>
  <c r="F24" i="16"/>
  <c r="B16" i="16"/>
  <c r="B15" i="16"/>
  <c r="E18" i="3"/>
  <c r="N16" i="19"/>
  <c r="O16" i="19"/>
  <c r="C25" i="8"/>
  <c r="D74" i="3" l="1"/>
  <c r="A64" i="12" l="1"/>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F97" i="10" l="1"/>
  <c r="H100" i="10"/>
  <c r="F80" i="10"/>
  <c r="G86" i="10"/>
  <c r="H86" i="10" s="1"/>
  <c r="F88" i="10"/>
  <c r="G78" i="10"/>
  <c r="H78" i="10" s="1"/>
  <c r="I78" i="10" s="1"/>
  <c r="J78" i="10" s="1"/>
  <c r="K78" i="10" s="1"/>
  <c r="L78" i="10" s="1"/>
  <c r="M78" i="10" s="1"/>
  <c r="N78" i="10" s="1"/>
  <c r="O78" i="10" s="1"/>
  <c r="G77" i="10"/>
  <c r="F67" i="10"/>
  <c r="G65" i="10"/>
  <c r="G97" i="10" l="1"/>
  <c r="F15" i="17"/>
  <c r="I100" i="10"/>
  <c r="G88" i="10"/>
  <c r="I86" i="10"/>
  <c r="H88" i="10"/>
  <c r="G80" i="10"/>
  <c r="H77" i="10"/>
  <c r="G67" i="10"/>
  <c r="H65" i="10"/>
  <c r="H97" i="10" l="1"/>
  <c r="G15" i="17"/>
  <c r="J100" i="10"/>
  <c r="J86" i="10"/>
  <c r="I88" i="10"/>
  <c r="I77" i="10"/>
  <c r="H80" i="10"/>
  <c r="H67" i="10"/>
  <c r="I65" i="10"/>
  <c r="I97" i="10" l="1"/>
  <c r="H15" i="17"/>
  <c r="K100" i="10"/>
  <c r="K86" i="10"/>
  <c r="J88" i="10"/>
  <c r="I80" i="10"/>
  <c r="J77" i="10"/>
  <c r="J65" i="10"/>
  <c r="I67" i="10"/>
  <c r="J97" i="10" l="1"/>
  <c r="I15" i="17"/>
  <c r="L100" i="10"/>
  <c r="K88" i="10"/>
  <c r="L86" i="10"/>
  <c r="K77" i="10"/>
  <c r="J80" i="10"/>
  <c r="J67" i="10"/>
  <c r="K65" i="10"/>
  <c r="K97" i="10" l="1"/>
  <c r="J15" i="17"/>
  <c r="M100" i="10"/>
  <c r="M86" i="10"/>
  <c r="L88" i="10"/>
  <c r="K80" i="10"/>
  <c r="L77" i="10"/>
  <c r="L65" i="10"/>
  <c r="K67" i="10"/>
  <c r="L97" i="10" l="1"/>
  <c r="K15" i="17"/>
  <c r="N100" i="10"/>
  <c r="N86" i="10"/>
  <c r="M88" i="10"/>
  <c r="M77" i="10"/>
  <c r="L80" i="10"/>
  <c r="M65" i="10"/>
  <c r="L67" i="10"/>
  <c r="M97" i="10" l="1"/>
  <c r="L15" i="17"/>
  <c r="O100" i="10"/>
  <c r="O86" i="10"/>
  <c r="N88" i="10"/>
  <c r="M80" i="10"/>
  <c r="N77" i="10"/>
  <c r="N65" i="10"/>
  <c r="M67" i="10"/>
  <c r="N97" i="10" l="1"/>
  <c r="M15" i="17"/>
  <c r="O88" i="10"/>
  <c r="O77" i="10"/>
  <c r="O80" i="10" s="1"/>
  <c r="N80" i="10"/>
  <c r="O65" i="10"/>
  <c r="O67" i="10" s="1"/>
  <c r="N67" i="10"/>
  <c r="O97" i="10" l="1"/>
  <c r="O15" i="17" s="1"/>
  <c r="N15" i="17"/>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G49" i="10"/>
  <c r="H49" i="10"/>
  <c r="I49" i="10"/>
  <c r="J49" i="10"/>
  <c r="K49" i="10"/>
  <c r="L49" i="10"/>
  <c r="M49" i="10"/>
  <c r="N49" i="10"/>
  <c r="O49" i="10"/>
  <c r="F49"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4" i="10"/>
  <c r="F13" i="10"/>
  <c r="O23" i="17"/>
  <c r="D18" i="8"/>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6" l="1"/>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29" i="16" s="1"/>
  <c r="G29" i="16" s="1"/>
  <c r="H29" i="16" s="1"/>
  <c r="I29" i="16" s="1"/>
  <c r="J29" i="16" s="1"/>
  <c r="K29" i="16" s="1"/>
  <c r="L29" i="16" s="1"/>
  <c r="M29" i="16" s="1"/>
  <c r="N29" i="16" s="1"/>
  <c r="O29" i="16" s="1"/>
  <c r="E16" i="16"/>
  <c r="G24" i="16"/>
  <c r="H24" i="16" s="1"/>
  <c r="I24" i="16" s="1"/>
  <c r="J24" i="16" s="1"/>
  <c r="K24" i="16" s="1"/>
  <c r="L24" i="16" s="1"/>
  <c r="M24" i="16" s="1"/>
  <c r="N24" i="16" s="1"/>
  <c r="O24" i="16" s="1"/>
  <c r="E15" i="16"/>
  <c r="G13" i="10"/>
  <c r="C9" i="6"/>
  <c r="G8" i="6"/>
  <c r="H8" i="6" s="1"/>
  <c r="I8" i="6" s="1"/>
  <c r="J8" i="6" s="1"/>
  <c r="K8" i="6" s="1"/>
  <c r="L8" i="6" s="1"/>
  <c r="M8" i="6" s="1"/>
  <c r="N8" i="6" s="1"/>
  <c r="B2" i="6"/>
  <c r="C9" i="5"/>
  <c r="J8" i="5"/>
  <c r="K8" i="5" s="1"/>
  <c r="L8" i="5" s="1"/>
  <c r="M8" i="5" s="1"/>
  <c r="N8" i="5" s="1"/>
  <c r="O8" i="5" s="1"/>
  <c r="P8" i="5" s="1"/>
  <c r="Q8" i="5" s="1"/>
  <c r="O8" i="14" l="1"/>
  <c r="D18" i="3"/>
  <c r="O10" i="16"/>
  <c r="H13" i="10"/>
  <c r="G16" i="10"/>
  <c r="G21" i="10" s="1"/>
  <c r="I10" i="16"/>
  <c r="M10" i="16"/>
  <c r="J10" i="16"/>
  <c r="N10" i="16"/>
  <c r="H10" i="16"/>
  <c r="L10" i="16"/>
  <c r="G10" i="16"/>
  <c r="K10" i="16"/>
  <c r="F10" i="16"/>
  <c r="C21" i="9"/>
  <c r="G25" i="10"/>
  <c r="G32" i="10"/>
  <c r="G35" i="10" s="1"/>
  <c r="D53" i="3" l="1"/>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F109" i="10" l="1"/>
  <c r="F111" i="10" s="1"/>
  <c r="F16" i="17" s="1"/>
  <c r="G106" i="10"/>
  <c r="D54" i="3"/>
  <c r="F55" i="10"/>
  <c r="G10" i="12"/>
  <c r="G11" i="16" s="1"/>
  <c r="I32" i="10"/>
  <c r="I35" i="10" s="1"/>
  <c r="I25" i="10"/>
  <c r="H27" i="10"/>
  <c r="J13" i="10"/>
  <c r="I16" i="10"/>
  <c r="I21" i="10" s="1"/>
  <c r="B2" i="3"/>
  <c r="G109" i="10" l="1"/>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6" l="1"/>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7" i="26" l="1"/>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F9" i="26" l="1"/>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7" i="15" l="1"/>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G11" i="33" l="1"/>
  <c r="I7" i="14"/>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I9" i="14"/>
  <c r="O32" i="10"/>
  <c r="O35" i="10" s="1"/>
  <c r="O25" i="10"/>
  <c r="O27" i="10" s="1"/>
  <c r="N27" i="10"/>
  <c r="H9" i="10"/>
  <c r="G18" i="10"/>
  <c r="N10" i="12"/>
  <c r="M11" i="16"/>
  <c r="J9" i="21"/>
  <c r="K7" i="21"/>
  <c r="I23" i="20"/>
  <c r="I9" i="20"/>
  <c r="J7" i="20"/>
  <c r="F12" i="16"/>
  <c r="F15" i="6"/>
  <c r="H9" i="12"/>
  <c r="J7" i="15"/>
  <c r="I9" i="33" s="1"/>
  <c r="I11" i="33" s="1"/>
  <c r="I9" i="15"/>
  <c r="H23" i="12"/>
  <c r="I7" i="12"/>
  <c r="J7" i="10"/>
  <c r="I9" i="10"/>
  <c r="L7" i="5"/>
  <c r="L9" i="5" s="1"/>
  <c r="K7" i="9"/>
  <c r="J9" i="9"/>
  <c r="I7" i="6"/>
  <c r="H9" i="6"/>
  <c r="J7" i="14" l="1"/>
  <c r="H3" i="32"/>
  <c r="J7" i="17"/>
  <c r="K7" i="17" s="1"/>
  <c r="F11" i="17"/>
  <c r="M109" i="10"/>
  <c r="M111" i="10" s="1"/>
  <c r="M16" i="17" s="1"/>
  <c r="N106" i="10"/>
  <c r="G9" i="30"/>
  <c r="H7" i="30"/>
  <c r="F101" i="10"/>
  <c r="F102" i="10" s="1"/>
  <c r="F17" i="17" s="1"/>
  <c r="F18" i="17" s="1"/>
  <c r="E17" i="32" s="1"/>
  <c r="I9" i="12"/>
  <c r="I44" i="12"/>
  <c r="G69" i="10"/>
  <c r="M55" i="10"/>
  <c r="L58" i="10"/>
  <c r="L60" i="10" s="1"/>
  <c r="L63" i="10" s="1"/>
  <c r="J9" i="26"/>
  <c r="K7" i="26"/>
  <c r="F12" i="21"/>
  <c r="F23" i="16"/>
  <c r="F25" i="16" s="1"/>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J9" i="17" l="1"/>
  <c r="F19" i="17"/>
  <c r="E6" i="32"/>
  <c r="I3" i="32"/>
  <c r="J9" i="14"/>
  <c r="K7" i="14"/>
  <c r="G11" i="17"/>
  <c r="H9" i="30"/>
  <c r="I7" i="30"/>
  <c r="N109" i="10"/>
  <c r="N111" i="10" s="1"/>
  <c r="N16" i="17" s="1"/>
  <c r="O106" i="10"/>
  <c r="O109" i="10" s="1"/>
  <c r="O111" i="10" s="1"/>
  <c r="O16" i="17" s="1"/>
  <c r="O25" i="16" s="1"/>
  <c r="J23" i="12"/>
  <c r="J44" i="12"/>
  <c r="F13" i="26"/>
  <c r="F14" i="26" s="1"/>
  <c r="G101" i="10"/>
  <c r="G102" i="10" s="1"/>
  <c r="G17" i="17" s="1"/>
  <c r="N55" i="10"/>
  <c r="M58" i="10"/>
  <c r="M60" i="10" s="1"/>
  <c r="M63" i="10" s="1"/>
  <c r="L7" i="26"/>
  <c r="K9" i="26"/>
  <c r="H14" i="21"/>
  <c r="I14" i="21"/>
  <c r="F33" i="16"/>
  <c r="F15" i="14"/>
  <c r="G25" i="16"/>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6" i="32" l="1"/>
  <c r="F7" i="32" s="1"/>
  <c r="J3" i="32"/>
  <c r="K9" i="14"/>
  <c r="L7" i="14"/>
  <c r="E7" i="32"/>
  <c r="J7" i="30"/>
  <c r="I9" i="30"/>
  <c r="O15" i="14"/>
  <c r="O33" i="16"/>
  <c r="K23" i="12"/>
  <c r="K44" i="12"/>
  <c r="G12" i="21"/>
  <c r="G18" i="17"/>
  <c r="F17" i="32" s="1"/>
  <c r="I69" i="10"/>
  <c r="H69" i="10"/>
  <c r="O55" i="10"/>
  <c r="O58" i="10" s="1"/>
  <c r="O60" i="10" s="1"/>
  <c r="O63" i="10" s="1"/>
  <c r="N58" i="10"/>
  <c r="N60" i="10" s="1"/>
  <c r="N63" i="10" s="1"/>
  <c r="L9" i="26"/>
  <c r="M7" i="26"/>
  <c r="J14" i="21"/>
  <c r="G33" i="16"/>
  <c r="G15" i="14"/>
  <c r="G17" i="15" s="1"/>
  <c r="E17" i="30" s="1"/>
  <c r="H25" i="16"/>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F17" i="15"/>
  <c r="D17" i="30" s="1"/>
  <c r="I12" i="16"/>
  <c r="M9" i="19"/>
  <c r="G44" i="6"/>
  <c r="G52" i="6" s="1"/>
  <c r="H17" i="6"/>
  <c r="G13" i="6"/>
  <c r="I15" i="6"/>
  <c r="H14" i="6"/>
  <c r="M7" i="17"/>
  <c r="L9" i="17"/>
  <c r="M9" i="16"/>
  <c r="L7" i="12"/>
  <c r="K9" i="12"/>
  <c r="M7" i="15"/>
  <c r="L9" i="15"/>
  <c r="M7" i="10"/>
  <c r="N7" i="10" s="1"/>
  <c r="L9" i="10"/>
  <c r="O7" i="5"/>
  <c r="O9" i="5" s="1"/>
  <c r="M9" i="9"/>
  <c r="K9" i="6"/>
  <c r="L7" i="6"/>
  <c r="N7" i="15" l="1"/>
  <c r="M9" i="33" s="1"/>
  <c r="L9" i="33"/>
  <c r="L11" i="33" s="1"/>
  <c r="K3" i="32"/>
  <c r="L9" i="14"/>
  <c r="M7" i="14"/>
  <c r="G19" i="17"/>
  <c r="E8" i="32"/>
  <c r="F16" i="15"/>
  <c r="F8" i="32"/>
  <c r="G16" i="15"/>
  <c r="H11" i="17"/>
  <c r="N7" i="17"/>
  <c r="I11" i="17"/>
  <c r="J9" i="30"/>
  <c r="K7" i="30"/>
  <c r="H101" i="10"/>
  <c r="H102" i="10" s="1"/>
  <c r="H17" i="17" s="1"/>
  <c r="H12" i="21" s="1"/>
  <c r="L44" i="12"/>
  <c r="G13" i="26"/>
  <c r="G14" i="26" s="1"/>
  <c r="J69" i="10"/>
  <c r="I101" i="10"/>
  <c r="I102" i="10" s="1"/>
  <c r="I17" i="17" s="1"/>
  <c r="M9" i="26"/>
  <c r="N7" i="26"/>
  <c r="K14" i="21"/>
  <c r="H33" i="16"/>
  <c r="H15" i="14"/>
  <c r="H17" i="15" s="1"/>
  <c r="F17"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N9" i="10"/>
  <c r="M23" i="20"/>
  <c r="M9" i="20"/>
  <c r="I14" i="6"/>
  <c r="J12" i="16"/>
  <c r="H11" i="6"/>
  <c r="J15" i="6"/>
  <c r="H13" i="6"/>
  <c r="I17" i="6"/>
  <c r="M9" i="17"/>
  <c r="I11" i="6"/>
  <c r="M7" i="12"/>
  <c r="M44" i="12" s="1"/>
  <c r="L9" i="12"/>
  <c r="L23" i="12"/>
  <c r="M9" i="15"/>
  <c r="M9" i="10"/>
  <c r="P7" i="5"/>
  <c r="P9" i="5" s="1"/>
  <c r="M7" i="6"/>
  <c r="L9" i="6"/>
  <c r="M11" i="33" l="1"/>
  <c r="O9" i="15"/>
  <c r="N9" i="33"/>
  <c r="N11" i="33" s="1"/>
  <c r="H6" i="32"/>
  <c r="H7" i="32" s="1"/>
  <c r="N7" i="14"/>
  <c r="L3" i="32"/>
  <c r="M9" i="14"/>
  <c r="G6" i="32"/>
  <c r="J11" i="17"/>
  <c r="N9" i="17"/>
  <c r="O7" i="17"/>
  <c r="L7" i="30"/>
  <c r="K9" i="30"/>
  <c r="J101" i="10"/>
  <c r="J102" i="10" s="1"/>
  <c r="J17" i="17" s="1"/>
  <c r="J12" i="21" s="1"/>
  <c r="H18" i="17"/>
  <c r="G17" i="32" s="1"/>
  <c r="I12" i="21"/>
  <c r="K69" i="10"/>
  <c r="I18" i="17"/>
  <c r="H17" i="32" s="1"/>
  <c r="N9" i="26"/>
  <c r="O7" i="26"/>
  <c r="O9" i="26" s="1"/>
  <c r="L14" i="21"/>
  <c r="J18" i="17"/>
  <c r="I17" i="32" s="1"/>
  <c r="I33" i="16"/>
  <c r="I15" i="14"/>
  <c r="I17" i="15" s="1"/>
  <c r="G17" i="30" s="1"/>
  <c r="J25" i="16"/>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47" i="10"/>
  <c r="M51" i="10" s="1"/>
  <c r="N36" i="10"/>
  <c r="N37" i="10" s="1"/>
  <c r="N40" i="10" s="1"/>
  <c r="N47" i="10"/>
  <c r="N51" i="10" s="1"/>
  <c r="O36" i="10"/>
  <c r="O37" i="10" s="1"/>
  <c r="O40" i="10" s="1"/>
  <c r="O47" i="10"/>
  <c r="O51" i="10" s="1"/>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H19" i="17" l="1"/>
  <c r="M3" i="32"/>
  <c r="O7" i="14"/>
  <c r="N9" i="14"/>
  <c r="I6" i="32"/>
  <c r="I7" i="32" s="1"/>
  <c r="J19" i="17"/>
  <c r="I19" i="17"/>
  <c r="H8" i="32"/>
  <c r="I16" i="15"/>
  <c r="H13" i="26"/>
  <c r="H14" i="26" s="1"/>
  <c r="G7" i="32"/>
  <c r="O9" i="17"/>
  <c r="K11" i="17"/>
  <c r="L9" i="30"/>
  <c r="M7" i="30"/>
  <c r="M9" i="30" s="1"/>
  <c r="K101" i="10"/>
  <c r="K102" i="10" s="1"/>
  <c r="K17" i="17" s="1"/>
  <c r="K12" i="21" s="1"/>
  <c r="O69" i="10"/>
  <c r="L69" i="10"/>
  <c r="I13" i="26"/>
  <c r="I14" i="26" s="1"/>
  <c r="J13" i="26"/>
  <c r="J14" i="26" s="1"/>
  <c r="O14" i="21"/>
  <c r="N14" i="21"/>
  <c r="M14" i="21"/>
  <c r="J33" i="16"/>
  <c r="J15" i="14"/>
  <c r="J17" i="15" s="1"/>
  <c r="H17" i="30" s="1"/>
  <c r="K25" i="16"/>
  <c r="M18" i="10"/>
  <c r="N18" i="10"/>
  <c r="O7" i="12"/>
  <c r="O44" i="12" s="1"/>
  <c r="N9" i="12"/>
  <c r="L12" i="16"/>
  <c r="I52" i="6"/>
  <c r="L15" i="6"/>
  <c r="K17" i="6"/>
  <c r="K14" i="6"/>
  <c r="J13" i="6"/>
  <c r="J44" i="6"/>
  <c r="J52" i="6" s="1"/>
  <c r="K11" i="6"/>
  <c r="N23" i="12"/>
  <c r="G25" i="5"/>
  <c r="G26" i="5"/>
  <c r="H25" i="5"/>
  <c r="H26" i="5"/>
  <c r="O9" i="14" l="1"/>
  <c r="N3" i="32"/>
  <c r="J6" i="32"/>
  <c r="I8" i="32"/>
  <c r="J16" i="15"/>
  <c r="G8" i="32"/>
  <c r="H16" i="15"/>
  <c r="K18" i="17"/>
  <c r="J17" i="32" s="1"/>
  <c r="L11" i="17"/>
  <c r="O11" i="17"/>
  <c r="L101" i="10"/>
  <c r="L102" i="10" s="1"/>
  <c r="L17" i="17" s="1"/>
  <c r="N69" i="10"/>
  <c r="M69" i="10"/>
  <c r="K33" i="16"/>
  <c r="K15" i="14"/>
  <c r="K17" i="15" s="1"/>
  <c r="I17" i="30" s="1"/>
  <c r="L25" i="16"/>
  <c r="O9" i="12"/>
  <c r="O23" i="12"/>
  <c r="O101" i="10"/>
  <c r="O102" i="10" s="1"/>
  <c r="O17" i="17" s="1"/>
  <c r="N12" i="16"/>
  <c r="M12" i="16"/>
  <c r="L17" i="6"/>
  <c r="N15" i="6"/>
  <c r="M15" i="6"/>
  <c r="K13" i="6"/>
  <c r="L14" i="6"/>
  <c r="K44" i="6"/>
  <c r="K52" i="6" s="1"/>
  <c r="C38" i="5"/>
  <c r="D38" i="5" s="1"/>
  <c r="C39" i="5"/>
  <c r="D39" i="5" s="1"/>
  <c r="K6" i="32" l="1"/>
  <c r="K7" i="32" s="1"/>
  <c r="N6" i="32"/>
  <c r="K19" i="17"/>
  <c r="K13" i="26"/>
  <c r="K14" i="26" s="1"/>
  <c r="J7" i="32"/>
  <c r="N7" i="32"/>
  <c r="O16" i="15" s="1"/>
  <c r="M11" i="17"/>
  <c r="L18" i="17"/>
  <c r="K17" i="32" s="1"/>
  <c r="L12" i="21"/>
  <c r="N101" i="10"/>
  <c r="N102" i="10" s="1"/>
  <c r="N17" i="17" s="1"/>
  <c r="N12" i="21" s="1"/>
  <c r="N11" i="17"/>
  <c r="M101" i="10"/>
  <c r="M102" i="10" s="1"/>
  <c r="M17" i="17" s="1"/>
  <c r="O12" i="21"/>
  <c r="O18" i="17"/>
  <c r="N17" i="32" s="1"/>
  <c r="L33" i="16"/>
  <c r="L15" i="14"/>
  <c r="L17" i="15" s="1"/>
  <c r="J17" i="30" s="1"/>
  <c r="N25" i="16"/>
  <c r="M25" i="16"/>
  <c r="L11" i="6"/>
  <c r="L13" i="6"/>
  <c r="M17" i="6"/>
  <c r="M14" i="6"/>
  <c r="N17" i="6"/>
  <c r="N14" i="6"/>
  <c r="M11" i="6"/>
  <c r="C40" i="5"/>
  <c r="O19" i="17" l="1"/>
  <c r="M6" i="32"/>
  <c r="M7" i="32" s="1"/>
  <c r="N16" i="15" s="1"/>
  <c r="L6" i="32"/>
  <c r="L19" i="17"/>
  <c r="J8" i="32"/>
  <c r="K16" i="15"/>
  <c r="K8" i="32"/>
  <c r="L16" i="15"/>
  <c r="L13" i="26"/>
  <c r="L14" i="26" s="1"/>
  <c r="N8" i="32"/>
  <c r="N18" i="17"/>
  <c r="M17" i="32" s="1"/>
  <c r="M12" i="21"/>
  <c r="M18" i="17"/>
  <c r="L17" i="32" s="1"/>
  <c r="O13" i="26"/>
  <c r="O14" i="26" s="1"/>
  <c r="N33" i="16"/>
  <c r="N15" i="14"/>
  <c r="M33" i="16"/>
  <c r="M15" i="14"/>
  <c r="M17" i="15" s="1"/>
  <c r="K17" i="30" s="1"/>
  <c r="L44" i="6"/>
  <c r="L52" i="6" s="1"/>
  <c r="N11" i="6"/>
  <c r="M13" i="6"/>
  <c r="N13" i="6"/>
  <c r="M44" i="6"/>
  <c r="N19" i="17" l="1"/>
  <c r="M8" i="32"/>
  <c r="M19" i="17"/>
  <c r="N13" i="26"/>
  <c r="N14" i="26" s="1"/>
  <c r="L7" i="32"/>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G21" i="6"/>
  <c r="G45" i="6" s="1"/>
  <c r="G49" i="6" s="1"/>
  <c r="J45" i="6" l="1"/>
  <c r="J49" i="6" s="1"/>
  <c r="E30" i="15" l="1"/>
  <c r="F16" i="26" l="1"/>
  <c r="F17" i="26" s="1"/>
  <c r="F19" i="26" s="1"/>
  <c r="F42" i="17"/>
  <c r="F11" i="21"/>
  <c r="F13" i="21" s="1"/>
  <c r="F18" i="16"/>
  <c r="F28" i="16" s="1"/>
  <c r="F30" i="16" s="1"/>
  <c r="F16" i="21" l="1"/>
  <c r="F17" i="21"/>
  <c r="F18" i="21" s="1"/>
  <c r="F15" i="21"/>
  <c r="F20" i="26"/>
  <c r="F33" i="14"/>
  <c r="F32" i="16"/>
  <c r="F71" i="10"/>
  <c r="F26" i="15" l="1"/>
  <c r="D15" i="30" s="1"/>
  <c r="F23" i="26"/>
  <c r="G11" i="26" s="1"/>
  <c r="F72" i="10"/>
  <c r="F42" i="21"/>
  <c r="F34" i="16"/>
  <c r="F21" i="26"/>
  <c r="F27" i="26" l="1"/>
  <c r="F43" i="17"/>
  <c r="F47" i="17" s="1"/>
  <c r="F35" i="16"/>
  <c r="F14" i="20" s="1"/>
  <c r="F37"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28" i="16" s="1"/>
  <c r="G30" i="16" s="1"/>
  <c r="H18" i="16"/>
  <c r="H28" i="16" s="1"/>
  <c r="H30" i="16" s="1"/>
  <c r="I18" i="16"/>
  <c r="I28" i="16" s="1"/>
  <c r="I30" i="16" s="1"/>
  <c r="I33" i="14" s="1"/>
  <c r="J18" i="16"/>
  <c r="J28" i="16" s="1"/>
  <c r="J30" i="16" s="1"/>
  <c r="K18" i="16"/>
  <c r="K28" i="16" s="1"/>
  <c r="K30" i="16" s="1"/>
  <c r="L18" i="16"/>
  <c r="L28" i="16" s="1"/>
  <c r="L30" i="16" s="1"/>
  <c r="M18" i="16"/>
  <c r="M28" i="16" s="1"/>
  <c r="M30" i="16" s="1"/>
  <c r="M33" i="14" s="1"/>
  <c r="N18" i="16"/>
  <c r="N28" i="16" s="1"/>
  <c r="N30" i="16" s="1"/>
  <c r="O18" i="16"/>
  <c r="O28" i="16" s="1"/>
  <c r="O30" i="16" s="1"/>
  <c r="H71" i="10" l="1"/>
  <c r="H72" i="10" s="1"/>
  <c r="N50" i="17"/>
  <c r="L71" i="10"/>
  <c r="I50" i="17"/>
  <c r="J15" i="21"/>
  <c r="J17" i="21"/>
  <c r="J18" i="21" s="1"/>
  <c r="J16" i="21"/>
  <c r="M50" i="17"/>
  <c r="J50" i="17"/>
  <c r="J19" i="26"/>
  <c r="J71" i="10"/>
  <c r="F22" i="21"/>
  <c r="O50" i="17"/>
  <c r="K71" i="10"/>
  <c r="F38" i="16"/>
  <c r="F39" i="16" s="1"/>
  <c r="F40" i="16" s="1"/>
  <c r="F24" i="17" s="1"/>
  <c r="O19" i="26"/>
  <c r="O71" i="10"/>
  <c r="G19" i="26"/>
  <c r="G20" i="26" s="1"/>
  <c r="G71" i="10"/>
  <c r="N19" i="26"/>
  <c r="N71" i="10"/>
  <c r="M15" i="21"/>
  <c r="M16" i="21"/>
  <c r="M17" i="21"/>
  <c r="M18" i="21" s="1"/>
  <c r="I16" i="21"/>
  <c r="K50" i="17"/>
  <c r="I17" i="21"/>
  <c r="I18" i="21" s="1"/>
  <c r="N17" i="21"/>
  <c r="N18" i="21" s="1"/>
  <c r="N16" i="21"/>
  <c r="H33" i="14"/>
  <c r="H32" i="16"/>
  <c r="H42" i="21" s="1"/>
  <c r="L15" i="21"/>
  <c r="L17" i="21"/>
  <c r="L18" i="21" s="1"/>
  <c r="L16" i="21"/>
  <c r="H17" i="21"/>
  <c r="H18" i="21" s="1"/>
  <c r="H15" i="21"/>
  <c r="H16" i="21"/>
  <c r="L33" i="14"/>
  <c r="L32" i="16"/>
  <c r="L42" i="21" s="1"/>
  <c r="M71" i="10"/>
  <c r="M19" i="26"/>
  <c r="I71" i="10"/>
  <c r="O17" i="21"/>
  <c r="O18" i="21" s="1"/>
  <c r="K17" i="21"/>
  <c r="K18" i="21" s="1"/>
  <c r="G17" i="21"/>
  <c r="G18" i="21" s="1"/>
  <c r="L50" i="17"/>
  <c r="H50" i="17"/>
  <c r="O16" i="21"/>
  <c r="K16" i="21"/>
  <c r="G16" i="21"/>
  <c r="O33" i="14"/>
  <c r="O32" i="16"/>
  <c r="O42" i="21" s="1"/>
  <c r="K33" i="14"/>
  <c r="K32" i="16"/>
  <c r="K42" i="21" s="1"/>
  <c r="G33" i="14"/>
  <c r="G32" i="16"/>
  <c r="G42" i="21" s="1"/>
  <c r="J33" i="14"/>
  <c r="J32" i="16"/>
  <c r="J42" i="21" s="1"/>
  <c r="N33" i="14"/>
  <c r="N32" i="16"/>
  <c r="N42" i="21" s="1"/>
  <c r="M32" i="16"/>
  <c r="M42" i="21" s="1"/>
  <c r="I32" i="16"/>
  <c r="I42" i="21" s="1"/>
  <c r="J72" i="10" l="1"/>
  <c r="J26" i="15"/>
  <c r="H15" i="30" s="1"/>
  <c r="N26" i="15"/>
  <c r="L15" i="30" s="1"/>
  <c r="G26" i="15"/>
  <c r="E15" i="30" s="1"/>
  <c r="L72" i="10"/>
  <c r="M26" i="15"/>
  <c r="K15" i="30" s="1"/>
  <c r="I26" i="15"/>
  <c r="G15" i="30" s="1"/>
  <c r="K72" i="10"/>
  <c r="N72" i="10"/>
  <c r="F17" i="14"/>
  <c r="H34" i="16"/>
  <c r="H37" i="16" s="1"/>
  <c r="H38" i="16" s="1"/>
  <c r="H39" i="16" s="1"/>
  <c r="H26" i="15"/>
  <c r="F15" i="30" s="1"/>
  <c r="G23" i="26"/>
  <c r="H11" i="26" s="1"/>
  <c r="G72" i="10"/>
  <c r="L26" i="15"/>
  <c r="J15" i="30" s="1"/>
  <c r="O72" i="10"/>
  <c r="M72" i="10"/>
  <c r="F15" i="19"/>
  <c r="F12" i="19"/>
  <c r="L34" i="16"/>
  <c r="I72" i="10"/>
  <c r="G21" i="26"/>
  <c r="I34" i="16"/>
  <c r="J34" i="16"/>
  <c r="K34" i="16"/>
  <c r="M34" i="16"/>
  <c r="K26" i="15"/>
  <c r="I15" i="30" s="1"/>
  <c r="N34" i="16"/>
  <c r="G34" i="16"/>
  <c r="O34" i="16"/>
  <c r="O26" i="15"/>
  <c r="M15" i="30" s="1"/>
  <c r="F14" i="15" l="1"/>
  <c r="D31" i="30" s="1"/>
  <c r="H35" i="16"/>
  <c r="H14" i="20" s="1"/>
  <c r="F29" i="21"/>
  <c r="G27" i="26"/>
  <c r="G43" i="17"/>
  <c r="L35" i="16"/>
  <c r="L14" i="20" s="1"/>
  <c r="L37" i="16"/>
  <c r="L38" i="16" s="1"/>
  <c r="L39" i="16" s="1"/>
  <c r="L17" i="14" s="1"/>
  <c r="H17" i="14"/>
  <c r="H40" i="16"/>
  <c r="H24" i="17" s="1"/>
  <c r="H20" i="26"/>
  <c r="G37" i="16"/>
  <c r="G38" i="16" s="1"/>
  <c r="G39" i="16" s="1"/>
  <c r="G35" i="16"/>
  <c r="G14" i="20" s="1"/>
  <c r="M35" i="16"/>
  <c r="M14" i="20" s="1"/>
  <c r="M37" i="16"/>
  <c r="M38" i="16" s="1"/>
  <c r="M39" i="16" s="1"/>
  <c r="K37" i="16"/>
  <c r="K38" i="16" s="1"/>
  <c r="K39" i="16" s="1"/>
  <c r="K35" i="16"/>
  <c r="K14" i="20" s="1"/>
  <c r="I35" i="16"/>
  <c r="I14" i="20" s="1"/>
  <c r="I37" i="16"/>
  <c r="I38" i="16" s="1"/>
  <c r="I39" i="16" s="1"/>
  <c r="F43" i="21"/>
  <c r="O37" i="16"/>
  <c r="O38" i="16" s="1"/>
  <c r="O39" i="16" s="1"/>
  <c r="O35" i="16"/>
  <c r="O14" i="20" s="1"/>
  <c r="N35" i="16"/>
  <c r="N14" i="20" s="1"/>
  <c r="N37" i="16"/>
  <c r="N38" i="16" s="1"/>
  <c r="N39" i="16" s="1"/>
  <c r="J35" i="16"/>
  <c r="J14" i="20" s="1"/>
  <c r="J37" i="16"/>
  <c r="J38" i="16" s="1"/>
  <c r="J39" i="16" s="1"/>
  <c r="G47" i="17" l="1"/>
  <c r="G22" i="21" s="1"/>
  <c r="L40" i="16"/>
  <c r="L24" i="17" s="1"/>
  <c r="L15" i="19" s="1"/>
  <c r="H21" i="26"/>
  <c r="N17" i="14"/>
  <c r="N40" i="16"/>
  <c r="N24" i="17" s="1"/>
  <c r="J17" i="14"/>
  <c r="J40" i="16"/>
  <c r="J24" i="17" s="1"/>
  <c r="K17" i="14"/>
  <c r="K40" i="16"/>
  <c r="K24" i="17" s="1"/>
  <c r="H15" i="19"/>
  <c r="H12" i="19"/>
  <c r="G17" i="14"/>
  <c r="G40" i="16"/>
  <c r="G24" i="17" s="1"/>
  <c r="I17" i="14"/>
  <c r="I40" i="16"/>
  <c r="I24" i="17" s="1"/>
  <c r="O17" i="14"/>
  <c r="O40" i="16"/>
  <c r="O24" i="17" s="1"/>
  <c r="H23" i="26"/>
  <c r="M17" i="14"/>
  <c r="M40"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l="1"/>
  <c r="D16" i="30" s="1"/>
  <c r="C16" i="32"/>
  <c r="E20" i="32"/>
  <c r="G18" i="32"/>
  <c r="G19" i="32"/>
  <c r="I18" i="32"/>
  <c r="I19" i="32"/>
  <c r="M18" i="32"/>
  <c r="M19" i="32"/>
  <c r="N18" i="32"/>
  <c r="N19" i="32"/>
  <c r="J19" i="32"/>
  <c r="J18" i="32"/>
  <c r="F18" i="32"/>
  <c r="F19" i="32"/>
  <c r="K18" i="32"/>
  <c r="K19" i="32"/>
  <c r="L18" i="32"/>
  <c r="L19" i="32"/>
  <c r="H19" i="32"/>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E34" i="14"/>
  <c r="F34" i="14"/>
  <c r="G34" i="14"/>
  <c r="H34" i="14"/>
  <c r="I34" i="14"/>
  <c r="J34" i="14"/>
  <c r="K34" i="14"/>
  <c r="L34" i="14"/>
  <c r="M34" i="14"/>
  <c r="N34" i="14"/>
  <c r="O34" i="14"/>
  <c r="E36" i="14"/>
  <c r="F36" i="14"/>
  <c r="G36" i="14"/>
  <c r="H36" i="14"/>
  <c r="I36" i="14"/>
  <c r="J36" i="14"/>
  <c r="K36" i="14"/>
  <c r="L36" i="14"/>
  <c r="M36" i="14"/>
  <c r="N36" i="14"/>
  <c r="O36" i="14"/>
  <c r="E38" i="14"/>
  <c r="F38" i="14"/>
  <c r="G38" i="14"/>
  <c r="H38" i="14"/>
  <c r="I38" i="14"/>
  <c r="J38" i="14"/>
  <c r="K38" i="14"/>
  <c r="L38" i="14"/>
  <c r="M38" i="14"/>
  <c r="N38" i="14"/>
  <c r="O38"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C18" i="30"/>
  <c r="D18" i="30"/>
  <c r="E18" i="30"/>
  <c r="F18" i="30"/>
  <c r="G18" i="30"/>
  <c r="H18" i="30"/>
  <c r="I18" i="30"/>
  <c r="J18" i="30"/>
  <c r="K18" i="30"/>
  <c r="L18" i="30"/>
  <c r="M18" i="30"/>
  <c r="C19" i="30"/>
  <c r="D19" i="30"/>
  <c r="E19" i="30"/>
  <c r="F19" i="30"/>
  <c r="G19" i="30"/>
  <c r="H19" i="30"/>
  <c r="I19" i="30"/>
  <c r="J19" i="30"/>
  <c r="K19" i="30"/>
  <c r="L19" i="30"/>
  <c r="M19" i="30"/>
  <c r="D20" i="30"/>
  <c r="E20" i="30"/>
  <c r="F20" i="30"/>
  <c r="G20" i="30"/>
  <c r="H20" i="30"/>
  <c r="I20" i="30"/>
  <c r="J20" i="30"/>
  <c r="K20" i="30"/>
  <c r="L20" i="30"/>
  <c r="M20" i="30"/>
  <c r="C21" i="30"/>
  <c r="D21" i="30"/>
  <c r="E21" i="30"/>
  <c r="F21" i="30"/>
  <c r="G21" i="30"/>
  <c r="H21" i="30"/>
  <c r="I21" i="30"/>
  <c r="J21" i="30"/>
  <c r="K21" i="30"/>
  <c r="L21" i="30"/>
  <c r="M21" i="30"/>
  <c r="C24" i="30"/>
  <c r="D24" i="30"/>
  <c r="E24" i="30"/>
  <c r="F24" i="30"/>
  <c r="G24" i="30"/>
  <c r="H24" i="30"/>
  <c r="I24" i="30"/>
  <c r="J24" i="30"/>
  <c r="K24" i="30"/>
  <c r="L24" i="30"/>
  <c r="M24" i="30"/>
  <c r="C26" i="30"/>
  <c r="D26" i="30"/>
  <c r="E26" i="30"/>
  <c r="F26" i="30"/>
  <c r="G26" i="30"/>
  <c r="H26" i="30"/>
  <c r="I26" i="30"/>
  <c r="J26" i="30"/>
  <c r="K26" i="30"/>
  <c r="L26" i="30"/>
  <c r="M26" i="30"/>
  <c r="C29" i="30"/>
  <c r="D29" i="30"/>
  <c r="E29" i="30"/>
  <c r="F29" i="30"/>
  <c r="G29" i="30"/>
  <c r="H29" i="30"/>
  <c r="I29" i="30"/>
  <c r="J29" i="30"/>
  <c r="K29" i="30"/>
  <c r="L29" i="30"/>
  <c r="M29" i="30"/>
  <c r="C30" i="30"/>
  <c r="D30" i="30"/>
  <c r="E30" i="30"/>
  <c r="F30" i="30"/>
  <c r="G30" i="30"/>
  <c r="H30" i="30"/>
  <c r="I30" i="30"/>
  <c r="J30" i="30"/>
  <c r="K30" i="30"/>
  <c r="D32" i="30"/>
  <c r="E32" i="30"/>
  <c r="F32" i="30"/>
  <c r="G32" i="30"/>
  <c r="H32" i="30"/>
  <c r="I32" i="30"/>
  <c r="J32" i="30"/>
  <c r="K32" i="30"/>
  <c r="C33" i="30"/>
  <c r="D33" i="30"/>
  <c r="E33" i="30"/>
  <c r="F33" i="30"/>
  <c r="G33" i="30"/>
  <c r="H33" i="30"/>
  <c r="I33" i="30"/>
  <c r="J33" i="30"/>
  <c r="K33" i="30"/>
  <c r="L33" i="30"/>
  <c r="M33" i="30"/>
  <c r="C35" i="30"/>
  <c r="D35" i="30"/>
  <c r="E35" i="30"/>
  <c r="F35" i="30"/>
  <c r="G35" i="30"/>
  <c r="H35" i="30"/>
  <c r="I35" i="30"/>
  <c r="J35" i="30"/>
  <c r="K35" i="30"/>
  <c r="L35" i="30"/>
  <c r="M35" i="30"/>
  <c r="D36" i="30"/>
  <c r="E36" i="30"/>
  <c r="F36" i="30"/>
  <c r="G36" i="30"/>
  <c r="H36" i="30"/>
  <c r="I36" i="30"/>
  <c r="J36" i="30"/>
  <c r="K36" i="30"/>
  <c r="L36" i="30"/>
  <c r="M36" i="30"/>
  <c r="C37" i="30"/>
  <c r="D37" i="30"/>
  <c r="E37" i="30"/>
  <c r="F37" i="30"/>
  <c r="G37" i="30"/>
  <c r="H37" i="30"/>
  <c r="I37" i="30"/>
  <c r="J37" i="30"/>
  <c r="K37" i="30"/>
  <c r="L37" i="30"/>
  <c r="M37"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5" i="15"/>
  <c r="G25" i="15"/>
  <c r="H25" i="15"/>
  <c r="I25" i="15"/>
  <c r="J25" i="15"/>
  <c r="K25" i="15"/>
  <c r="L25" i="15"/>
  <c r="M25" i="15"/>
  <c r="E28" i="15"/>
  <c r="F28" i="15"/>
  <c r="G28" i="15"/>
  <c r="H28" i="15"/>
  <c r="I28" i="15"/>
  <c r="J28" i="15"/>
  <c r="K28" i="15"/>
  <c r="L28" i="15"/>
  <c r="M28" i="15"/>
  <c r="N28" i="15"/>
  <c r="O28"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<sst xmlns="http://schemas.openxmlformats.org/spreadsheetml/2006/main" count="1112" uniqueCount="568">
  <si>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</si>
  <si>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</si>
  <si>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</si>
  <si>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</si>
  <si>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</si>
  <si>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</si>
  <si>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</si>
  <si>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</si>
  <si>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</si>
  <si>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</si>
  <si>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</si>
  <si>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</si>
  <si>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</si>
  <si>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</si>
  <si>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</si>
  <si>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</si>
  <si>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</si>
  <si>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</si>
  <si>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</si>
  <si>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</si>
  <si>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</si>
  <si>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</si>
  <si>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</si>
  <si>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</si>
  <si>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</si>
  <si>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</si>
  <si>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</si>
  <si>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</si>
  <si>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</si>
  <si>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</si>
  <si>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</si>
  <si>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</si>
  <si>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</si>
  <si>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</si>
  <si>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</si>
  <si>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</si>
  <si>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</si>
  <si>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</si>
  <si>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</si>
  <si>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</si>
  <si>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</si>
  <si>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</si>
  <si>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</si>
  <si>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</si>
  <si>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</si>
  <si>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</si>
  <si>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</si>
  <si>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</si>
  <si>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</si>
  <si>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</si>
  <si>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</si>
  <si>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</si>
  <si>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</si>
  <si>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</si>
  <si>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</si>
  <si>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</si>
  <si>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</si>
  <si>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</si>
  <si>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</si>
  <si>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</si>
  <si>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</si>
  <si>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</si>
  <si>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</si>
  <si>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</si>
  <si>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</si>
  <si>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</si>
  <si>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</si>
  <si>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</si>
  <si>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</si>
  <si>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</si>
  <si>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</si>
  <si>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</si>
  <si>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</si>
  <si>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</si>
  <si>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</si>
  <si>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</si>
  <si>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</si>
  <si>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</si>
  <si>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</si>
  <si>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</si>
  <si>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</si>
  <si>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</si>
  <si>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</si>
  <si>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</si>
  <si>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</si>
  <si>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</si>
  <si>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</si>
  <si>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</si>
  <si>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</si>
  <si>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</si>
  <si>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</si>
  <si>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</si>
  <si>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</si>
  <si>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</si>
  <si>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</si>
  <si>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</si>
  <si>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</si>
  <si>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</si>
  <si>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</si>
  <si>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</si>
  <si>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</si>
  <si>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</si>
  <si>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</si>
  <si>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</si>
  <si>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</si>
  <si>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</si>
  <si>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</si>
  <si>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</si>
  <si>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</si>
  <si>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</si>
  <si>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</si>
  <si>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</si>
  <si>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</si>
  <si>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</si>
  <si>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</si>
  <si>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</si>
  <si>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</si>
  <si>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</si>
  <si>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</si>
  <si>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</si>
  <si>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</si>
  <si>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</si>
  <si>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</si>
  <si>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</si>
  <si>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</si>
  <si>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</si>
  <si>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</si>
  <si>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</si>
  <si>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</si>
  <si>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</si>
  <si>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</si>
  <si>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</si>
  <si>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</si>
  <si>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</si>
  <si>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</si>
  <si>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</si>
  <si>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</si>
  <si>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</si>
  <si>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</si>
  <si>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</si>
  <si>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</si>
  <si>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</si>
  <si>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</si>
  <si>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</si>
  <si>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</si>
  <si>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</si>
  <si>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</si>
  <si>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</si>
  <si>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</si>
  <si>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</si>
  <si>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</si>
  <si>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</si>
  <si>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</si>
  <si>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</si>
  <si>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</si>
  <si>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</si>
  <si>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</si>
  <si>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</si>
  <si>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</si>
  <si>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</si>
  <si>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</si>
  <si>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</si>
  <si>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</si>
  <si>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</si>
  <si>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</si>
  <si>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</si>
  <si>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</si>
  <si>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</si>
  <si>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</si>
  <si>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</si>
  <si>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</si>
  <si>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</si>
  <si>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</si>
  <si>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</si>
  <si>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</si>
  <si>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</si>
  <si>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</si>
  <si>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</si>
  <si>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</si>
  <si>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</si>
  <si>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</si>
  <si>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</si>
  <si>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</si>
  <si>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</si>
  <si>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</si>
  <si>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</si>
  <si>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</si>
  <si>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</si>
  <si>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</si>
  <si>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</si>
  <si>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</si>
  <si>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</si>
  <si>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</si>
  <si>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</si>
  <si>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</si>
  <si>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</si>
  <si>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</si>
  <si>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</si>
  <si>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</si>
  <si>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</si>
  <si>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</si>
  <si>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</si>
  <si>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</si>
  <si>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</si>
  <si>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</si>
  <si>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</si>
  <si>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Trade Payable</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</si>
  <si>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</si>
  <si>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</si>
  <si>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</si>
  <si>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</si>
  <si>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</si>
  <si>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</si>
  <si>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</si>
  <si>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</si>
  <si>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</si>
  <si>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</si>
  <si>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</si>
  <si>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</si>
  <si>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</si>
  <si>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</si>
  <si>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</si>
  <si>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</si>
  <si>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</si>
  <si>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</si>
  <si>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</si>
  <si>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</si>
  <si>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</si>
  <si>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</si>
  <si>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</si>
  <si>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</si>
  <si>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</si>
  <si>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</si>
  <si>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</si>
  <si>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</si>
  <si>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</si>
  <si>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</si>
  <si>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</si>
  <si>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</si>
  <si>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</si>
  <si>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</si>
  <si>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</si>
  <si>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</si>
  <si>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</si>
  <si>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</si>
  <si>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</si>
  <si>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</si>
  <si>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</si>
  <si>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</si>
  <si>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</si>
  <si>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</si>
  <si>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</si>
  <si>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</si>
  <si>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</si>
  <si>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</si>
  <si>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</si>
  <si>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</si>
  <si>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</si>
  <si>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</si>
  <si>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</si>
  <si>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</si>
  <si>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</si>
  <si>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</si>
  <si>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68000 Sq. Ft. Noida Location Warehouse (Cold Storage)</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</si>
  <si>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</si>
  <si>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</si>
  <si>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</si>
  <si>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</si>
  <si>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</si>
  <si>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</si>
  <si>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</si>
  <si>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</si>
  <si>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</si>
  <si>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</si>
  <si>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</si>
  <si>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</si>
  <si>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</si>
  <si>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</si>
  <si>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</si>
  <si>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</si>
  <si>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</si>
  <si>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</si>
  <si>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</si>
  <si>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</si>
  <si>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</si>
  <si>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</si>
  <si>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</si>
  <si>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</si>
  <si>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</si>
  <si>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</si>
  <si>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</si>
  <si>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</si>
  <si>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</si>
  <si>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</si>
  <si>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</si>
  <si>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</si>
  <si>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</si>
  <si>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</si>
  <si>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</si>
  <si>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</si>
  <si>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</si>
  <si>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</si>
  <si>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</si>
  <si>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</si>
  <si>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</si>
  <si>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</si>
  <si>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</si>
  <si>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</si>
  <si>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</si>
  <si>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</si>
  <si>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</si>
  <si>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</si>
  <si>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</si>
  <si>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</si>
  <si>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</si>
  <si>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</si>
  <si>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</si>
  <si>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</si>
  <si>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</si>
  <si>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</si>
  <si>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</si>
  <si>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</si>
  <si>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</si>
  <si>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</si>
  <si>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</si>
  <si>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</si>
  <si>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</si>
  <si>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</si>
  <si>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</si>
  <si>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</si>
  <si>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</si>
  <si>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</si>
  <si>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</si>
  <si>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</si>
  <si>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</si>
  <si>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</si>
  <si>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</si>
  <si>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</si>
  <si>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</si>
  <si>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</si>
  <si>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</si>
  <si>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</si>
  <si>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</si>
  <si>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</si>
  <si>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</si>
  <si>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</si>
  <si>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</si>
  <si>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</si>
  <si>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</si>
  <si>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</si>
  <si>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</si>
  <si>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</si>
  <si>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</si>
  <si>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</si>
  <si>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</si>
  <si>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</si>
  <si>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</si>
  <si>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</si>
  <si>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</si>
  <si>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</si>
  <si>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</si>
  <si>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</si>
  <si>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</si>
  <si>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</si>
  <si>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</si>
  <si>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</si>
  <si>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</si>
  <si>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</si>
  <si>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</si>
  <si>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</si>
  <si>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</si>
  <si>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</si>
  <si>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</si>
  <si>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</si>
  <si>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</si>
  <si>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</si>
  <si>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</si>
  <si>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</si>
  <si>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</si>
  <si>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</si>
  <si>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</si>
  <si>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</si>
  <si>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</si>
  <si>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</si>
  <si>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</si>
  <si>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</si>
  <si>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</si>
  <si>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</si>
  <si>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</si>
  <si>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</si>
  <si>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</si>
  <si>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</si>
  <si>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</si>
  <si>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</si>
  <si>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</si>
  <si>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</si>
  <si>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</si>
  <si>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</si>
  <si>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</si>
  <si>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</si>
  <si>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</si>
  <si>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</si>
  <si>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</si>
  <si>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</si>
  <si>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</si>
  <si>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</si>
  <si>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</si>
  <si>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</si>
  <si>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</si>
  <si>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</si>
  <si>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</si>
  <si>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</si>
  <si>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</si>
  <si>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</si>
  <si>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</si>
  <si>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</si>
  <si>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</si>
  <si>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</si>
  <si>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ZEPTO_NOIDA _Project</t>
  </si>
  <si>
    <t>Project Cost &amp; Means of Finance</t>
  </si>
  <si>
    <t>Description</t>
  </si>
  <si>
    <t>Rs.- Lakhs</t>
  </si>
  <si>
    <t>Rs.-Cr.</t>
  </si>
  <si>
    <t>Supply &amp; Installation of Refrigeration System</t>
  </si>
  <si>
    <t>Fixed Assets</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</si>
  <si>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</si>
  <si>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</si>
  <si>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</si>
  <si>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</si>
  <si>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</si>
  <si>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</si>
  <si>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</si>
  <si>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</si>
  <si>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</si>
  <si>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</si>
  <si>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</si>
  <si>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</si>
  <si>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</si>
  <si>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</si>
  <si>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</si>
  <si>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</si>
  <si>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</si>
  <si>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</si>
  <si>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Input GST on CG</t>
  </si>
  <si>
    <t>Security Deposit to Landlord</t>
  </si>
  <si>
    <t>Security Deposit</t>
  </si>
  <si>
    <t>StampDuty</t>
  </si>
  <si>
    <t>Pre-operative Expenses</t>
  </si>
  <si>
    <t>Salary &amp; Travelling Expenses during Pre-operation Period</t>
  </si>
  <si>
    <t>Interest During pre-operation period</t>
  </si>
  <si>
    <t>Margin Money for Working Capital</t>
  </si>
  <si>
    <t>Cash &amp; Cash Equivalents</t>
  </si>
  <si>
    <t>total</t>
  </si>
  <si>
    <t xml:space="preserve"> CRPL</t>
  </si>
  <si>
    <t>Ploughing Back of profit</t>
  </si>
  <si>
    <t>Bank Finance</t>
  </si>
  <si>
    <t>Computation of Margin Money for Working Capital</t>
  </si>
  <si>
    <t>Rs.- Lakh</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</si>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</sst>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4"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3">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164" fontId="6" fillId="0" borderId="0" applyFont="0" applyFill="0" applyBorder="0" applyAlignment="0" applyProtection="0"/>
    <xf numFmtId="9" fontId="6" fillId="0" borderId="0" applyFont="0" applyFill="0" applyBorder="0" applyAlignment="0" applyProtection="0"/>
    <xf numFmtId="0" fontId="7" fillId="0" borderId="0"/>
    <xf numFmtId="0" fontId="7" fillId="0" borderId="0"/>
    <xf numFmtId="165" fontId="7" fillId="0" borderId="0"/>
    <xf numFmtId="164" fontId="7"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47" fillId="0" borderId="0" applyNumberFormat="0" applyFill="0" applyBorder="0" applyAlignment="0" applyProtection="0"/>
    <xf numFmtId="0" fontId="3" fillId="0" borderId="0"/>
    <xf numFmtId="43" fontId="3" fillId="0" borderId="0" applyFont="0" applyFill="0" applyBorder="0" applyAlignment="0" applyProtection="0"/>
    <xf numFmtId="0" fontId="48" fillId="0" borderId="0" applyNumberForma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cellStyleXfs>
  <cellXfs count="387">
    <xf numFmtId="0" fontId="0" fillId="0" borderId="0" xfId="0"/>
    <xf numFmtId="0" fontId="9" fillId="0" borderId="0" xfId="0" applyFont="1"/>
    <xf numFmtId="0" fontId="15" fillId="4" borderId="0" xfId="0" applyFont="1" applyFill="1" applyAlignment="1">
      <alignment vertical="center"/>
    </xf>
    <xf numFmtId="0" fontId="10" fillId="4" borderId="0" xfId="0" applyFont="1" applyFill="1" applyAlignment="1">
      <alignment vertical="center"/>
    </xf>
    <xf numFmtId="0" fontId="9" fillId="0" borderId="0" xfId="0" applyFont="1" applyAlignment="1">
      <alignment vertical="center"/>
    </xf>
    <xf numFmtId="0" fontId="10" fillId="4" borderId="5" xfId="0" applyFont="1" applyFill="1" applyBorder="1" applyAlignment="1">
      <alignment vertical="center"/>
    </xf>
    <xf numFmtId="0" fontId="9" fillId="0" borderId="0" xfId="0" applyFont="1" applyAlignment="1">
      <alignment horizontal="left" vertical="center"/>
    </xf>
    <xf numFmtId="0" fontId="15" fillId="4" borderId="0" xfId="0" applyFont="1" applyFill="1" applyAlignment="1">
      <alignment horizontal="left" vertical="center"/>
    </xf>
    <xf numFmtId="0" fontId="13" fillId="3" borderId="0" xfId="0" applyFont="1" applyFill="1" applyAlignment="1">
      <alignment horizontal="left" vertical="center"/>
    </xf>
    <xf numFmtId="0" fontId="16" fillId="4" borderId="0" xfId="0" applyFont="1" applyFill="1" applyAlignment="1">
      <alignment horizontal="left" vertical="center"/>
    </xf>
    <xf numFmtId="0" fontId="9" fillId="0" borderId="0" xfId="0" applyFont="1" applyAlignment="1">
      <alignment horizontal="center" vertical="center"/>
    </xf>
    <xf numFmtId="0" fontId="9" fillId="0" borderId="5" xfId="0" applyFont="1" applyBorder="1" applyAlignment="1">
      <alignment horizontal="center" vertical="center"/>
    </xf>
    <xf numFmtId="0" fontId="13" fillId="5" borderId="0" xfId="0" applyFont="1" applyFill="1" applyAlignment="1">
      <alignment horizontal="left" vertical="center"/>
    </xf>
    <xf numFmtId="0" fontId="13" fillId="5" borderId="0" xfId="0" applyFont="1" applyFill="1" applyAlignment="1">
      <alignment horizontal="center" vertical="center"/>
    </xf>
    <xf numFmtId="15" fontId="14" fillId="0" borderId="0" xfId="0" applyNumberFormat="1" applyFont="1" applyAlignment="1">
      <alignment horizontal="center" vertical="center"/>
    </xf>
    <xf numFmtId="0" fontId="17" fillId="3" borderId="0" xfId="0" applyFont="1" applyFill="1" applyAlignment="1">
      <alignment horizontal="left" vertical="center"/>
    </xf>
    <xf numFmtId="168" fontId="14" fillId="0" borderId="0" xfId="1" applyNumberFormat="1" applyFont="1" applyAlignment="1">
      <alignment horizontal="center" vertical="center"/>
    </xf>
    <xf numFmtId="0" fontId="11" fillId="0" borderId="0" xfId="0" applyNumberFormat="1" applyFont="1" applyAlignment="1">
      <alignment vertical="center"/>
    </xf>
    <xf numFmtId="0" fontId="12" fillId="0" borderId="6" xfId="0" applyNumberFormat="1" applyFont="1" applyBorder="1" applyAlignment="1">
      <alignment vertical="center"/>
    </xf>
    <xf numFmtId="0" fontId="19" fillId="0" borderId="0" xfId="0" applyNumberFormat="1" applyFont="1" applyAlignment="1">
      <alignment vertical="center"/>
    </xf>
    <xf numFmtId="0" fontId="13" fillId="0" borderId="5" xfId="0" applyFont="1" applyBorder="1" applyAlignment="1">
      <alignment vertical="center"/>
    </xf>
    <xf numFmtId="0" fontId="13" fillId="0" borderId="0" xfId="0" applyFont="1" applyAlignment="1">
      <alignment vertical="center"/>
    </xf>
    <xf numFmtId="0" fontId="9" fillId="0" borderId="7" xfId="0" applyFont="1" applyBorder="1" applyAlignment="1">
      <alignment vertical="center"/>
    </xf>
    <xf numFmtId="0" fontId="9" fillId="0" borderId="9" xfId="0" applyFont="1" applyBorder="1" applyAlignment="1">
      <alignment vertical="center"/>
    </xf>
    <xf numFmtId="0" fontId="13" fillId="0" borderId="11" xfId="0" applyFont="1" applyBorder="1" applyAlignment="1">
      <alignment vertical="center"/>
    </xf>
    <xf numFmtId="0" fontId="13" fillId="3" borderId="0" xfId="0" applyFont="1" applyFill="1" applyAlignment="1">
      <alignment horizontal="center" vertical="center"/>
    </xf>
    <xf numFmtId="0" fontId="16" fillId="4" borderId="0" xfId="0" applyFont="1" applyFill="1" applyAlignment="1">
      <alignment horizontal="center" vertical="center"/>
    </xf>
    <xf numFmtId="0" fontId="15" fillId="4" borderId="0" xfId="0" applyFont="1" applyFill="1" applyAlignment="1">
      <alignment horizontal="center" vertical="center"/>
    </xf>
    <xf numFmtId="170" fontId="9" fillId="0" borderId="0" xfId="1" applyNumberFormat="1" applyFont="1" applyAlignment="1">
      <alignment horizontal="center" vertical="center"/>
    </xf>
    <xf numFmtId="9" fontId="14" fillId="0" borderId="0" xfId="0" applyNumberFormat="1" applyFont="1" applyAlignment="1">
      <alignment horizontal="center" vertical="center"/>
    </xf>
    <xf numFmtId="170" fontId="13" fillId="0" borderId="6" xfId="1" applyNumberFormat="1" applyFont="1" applyBorder="1" applyAlignment="1">
      <alignment horizontal="center" vertical="center"/>
    </xf>
    <xf numFmtId="170" fontId="9" fillId="0" borderId="5" xfId="1" applyNumberFormat="1" applyFont="1" applyBorder="1" applyAlignment="1">
      <alignment horizontal="center" vertical="center"/>
    </xf>
    <xf numFmtId="166" fontId="14" fillId="0" borderId="0" xfId="1" applyNumberFormat="1" applyFont="1" applyAlignment="1">
      <alignment horizontal="center" vertical="center"/>
    </xf>
    <xf numFmtId="0" fontId="13" fillId="0" borderId="6" xfId="0" applyFont="1" applyBorder="1" applyAlignment="1">
      <alignment horizontal="center" vertical="center"/>
    </xf>
    <xf numFmtId="9" fontId="9" fillId="0" borderId="0" xfId="0" applyNumberFormat="1" applyFont="1" applyAlignment="1">
      <alignment horizontal="center" vertical="center"/>
    </xf>
    <xf numFmtId="170" fontId="9" fillId="0" borderId="8" xfId="0" applyNumberFormat="1" applyFont="1" applyBorder="1" applyAlignment="1">
      <alignment horizontal="center" vertical="center"/>
    </xf>
    <xf numFmtId="167" fontId="9" fillId="0" borderId="2" xfId="2" applyNumberFormat="1" applyFont="1" applyBorder="1" applyAlignment="1">
      <alignment horizontal="center" vertical="center"/>
    </xf>
    <xf numFmtId="170" fontId="9" fillId="0" borderId="0" xfId="0" applyNumberFormat="1" applyFont="1" applyBorder="1" applyAlignment="1">
      <alignment horizontal="center" vertical="center"/>
    </xf>
    <xf numFmtId="167" fontId="9" fillId="0" borderId="10" xfId="2" applyNumberFormat="1" applyFont="1" applyBorder="1" applyAlignment="1">
      <alignment horizontal="center" vertical="center"/>
    </xf>
    <xf numFmtId="170" fontId="13" fillId="0" borderId="4" xfId="0" applyNumberFormat="1" applyFont="1" applyBorder="1" applyAlignment="1">
      <alignment horizontal="center" vertical="center"/>
    </xf>
    <xf numFmtId="0" fontId="13" fillId="0" borderId="3" xfId="0" applyFont="1" applyBorder="1" applyAlignment="1">
      <alignment horizontal="center" vertical="center"/>
    </xf>
    <xf numFmtId="0" fontId="10" fillId="4" borderId="0" xfId="0" applyFont="1" applyFill="1" applyAlignment="1">
      <alignment horizontal="center" vertical="center"/>
    </xf>
    <xf numFmtId="169" fontId="10" fillId="4" borderId="0" xfId="0" applyNumberFormat="1" applyFont="1" applyFill="1" applyAlignment="1">
      <alignment horizontal="center"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0" xfId="0" applyNumberFormat="1" applyFont="1" applyAlignment="1">
      <alignment horizontal="center" vertical="center"/>
    </xf>
    <xf numFmtId="14" fontId="9" fillId="0" borderId="0" xfId="0" applyNumberFormat="1" applyFont="1" applyAlignment="1">
      <alignment vertical="center"/>
    </xf>
    <xf numFmtId="1" fontId="13" fillId="5" borderId="0" xfId="0" applyNumberFormat="1" applyFont="1" applyFill="1" applyAlignment="1">
      <alignment horizontal="center" vertical="center"/>
    </xf>
    <xf numFmtId="0" fontId="21" fillId="3" borderId="0" xfId="0" applyFont="1" applyFill="1" applyAlignment="1">
      <alignment vertical="center"/>
    </xf>
    <xf numFmtId="1" fontId="13" fillId="8" borderId="0" xfId="0" applyNumberFormat="1" applyFont="1" applyFill="1" applyAlignment="1">
      <alignment horizontal="center" vertical="center"/>
    </xf>
    <xf numFmtId="0" fontId="9" fillId="5" borderId="0" xfId="0" applyFont="1" applyFill="1" applyAlignment="1">
      <alignment vertical="center"/>
    </xf>
    <xf numFmtId="0" fontId="13" fillId="5" borderId="0" xfId="0" applyFont="1" applyFill="1" applyAlignment="1">
      <alignment vertical="center"/>
    </xf>
    <xf numFmtId="0" fontId="23" fillId="5" borderId="0" xfId="0" applyFont="1" applyFill="1" applyAlignment="1">
      <alignment vertical="center"/>
    </xf>
    <xf numFmtId="0" fontId="23" fillId="5" borderId="0" xfId="0" applyFont="1" applyFill="1" applyAlignment="1">
      <alignment horizontal="center" vertical="center"/>
    </xf>
    <xf numFmtId="1" fontId="23" fillId="8" borderId="0" xfId="0" applyNumberFormat="1" applyFont="1" applyFill="1" applyAlignment="1">
      <alignment horizontal="center" vertical="center"/>
    </xf>
    <xf numFmtId="1" fontId="23" fillId="5" borderId="0" xfId="0" applyNumberFormat="1" applyFont="1" applyFill="1" applyAlignment="1">
      <alignment horizontal="center" vertical="center"/>
    </xf>
    <xf numFmtId="0" fontId="22" fillId="0" borderId="0" xfId="0" applyFont="1" applyAlignment="1">
      <alignment horizontal="center" vertical="center"/>
    </xf>
    <xf numFmtId="0" fontId="9" fillId="0" borderId="0" xfId="0" applyFont="1" applyAlignment="1">
      <alignment vertical="center" wrapText="1"/>
    </xf>
    <xf numFmtId="4" fontId="9" fillId="0" borderId="0" xfId="0" applyNumberFormat="1" applyFont="1" applyAlignment="1">
      <alignment horizontal="center" vertical="center"/>
    </xf>
    <xf numFmtId="10" fontId="9" fillId="0" borderId="0" xfId="0" applyNumberFormat="1" applyFont="1" applyAlignment="1">
      <alignment horizontal="center" vertical="center"/>
    </xf>
    <xf numFmtId="0" fontId="21" fillId="3" borderId="0" xfId="0" applyFont="1" applyFill="1" applyAlignment="1">
      <alignment horizontal="left" vertical="center"/>
    </xf>
    <xf numFmtId="0" fontId="24" fillId="4" borderId="0" xfId="0" applyFont="1" applyFill="1" applyAlignment="1">
      <alignment horizontal="center" vertical="center"/>
    </xf>
    <xf numFmtId="164" fontId="25" fillId="0" borderId="0" xfId="1" applyNumberFormat="1" applyFont="1" applyAlignment="1">
      <alignment vertical="center"/>
    </xf>
    <xf numFmtId="164" fontId="25" fillId="0" borderId="0" xfId="1" applyNumberFormat="1" applyFont="1" applyAlignment="1">
      <alignment horizontal="center" vertical="center"/>
    </xf>
    <xf numFmtId="9" fontId="26" fillId="0" borderId="0" xfId="0" applyNumberFormat="1" applyFont="1" applyAlignment="1">
      <alignment horizontal="center" vertical="center"/>
    </xf>
    <xf numFmtId="43" fontId="9" fillId="0" borderId="0" xfId="0" applyNumberFormat="1" applyFont="1" applyAlignment="1">
      <alignment horizontal="center" vertical="center"/>
    </xf>
    <xf numFmtId="170" fontId="9" fillId="12" borderId="0" xfId="1" applyNumberFormat="1" applyFont="1" applyFill="1" applyAlignment="1">
      <alignment horizontal="center" vertical="center"/>
    </xf>
    <xf numFmtId="9" fontId="25" fillId="0" borderId="0" xfId="0" applyNumberFormat="1" applyFont="1" applyAlignment="1">
      <alignment horizontal="center" vertical="center"/>
    </xf>
    <xf numFmtId="0" fontId="9" fillId="12" borderId="0" xfId="0" applyFont="1" applyFill="1" applyAlignment="1">
      <alignment horizontal="center" vertical="center"/>
    </xf>
    <xf numFmtId="0" fontId="13" fillId="5" borderId="12" xfId="0" applyFont="1" applyFill="1" applyBorder="1" applyAlignment="1">
      <alignment horizontal="left" vertical="center"/>
    </xf>
    <xf numFmtId="0" fontId="10" fillId="4" borderId="0" xfId="0" applyNumberFormat="1" applyFont="1" applyFill="1" applyAlignment="1">
      <alignment vertical="center"/>
    </xf>
    <xf numFmtId="9" fontId="10" fillId="4" borderId="0" xfId="0" applyNumberFormat="1" applyFont="1" applyFill="1" applyAlignment="1">
      <alignment horizontal="center" vertical="center"/>
    </xf>
    <xf numFmtId="0" fontId="22" fillId="0" borderId="0" xfId="0" applyFont="1" applyAlignment="1">
      <alignment vertical="center"/>
    </xf>
    <xf numFmtId="2" fontId="10" fillId="4" borderId="0" xfId="0" applyNumberFormat="1" applyFont="1" applyFill="1" applyAlignment="1">
      <alignment horizontal="center" vertical="center"/>
    </xf>
    <xf numFmtId="0" fontId="9" fillId="10" borderId="0" xfId="0" applyFont="1" applyFill="1" applyAlignment="1">
      <alignment vertical="center"/>
    </xf>
    <xf numFmtId="0" fontId="9" fillId="9" borderId="0" xfId="0" applyFont="1" applyFill="1" applyAlignment="1">
      <alignment vertical="center"/>
    </xf>
    <xf numFmtId="0" fontId="9" fillId="14" borderId="0" xfId="0" applyFont="1" applyFill="1" applyAlignment="1">
      <alignment vertical="center"/>
    </xf>
    <xf numFmtId="0" fontId="9" fillId="13" borderId="0" xfId="0" applyFont="1" applyFill="1" applyAlignment="1">
      <alignment vertical="center"/>
    </xf>
    <xf numFmtId="0" fontId="9" fillId="11" borderId="0" xfId="0" applyFont="1" applyFill="1" applyAlignment="1">
      <alignment vertical="center"/>
    </xf>
    <xf numFmtId="0" fontId="13" fillId="5" borderId="12" xfId="0" applyFont="1" applyFill="1" applyBorder="1" applyAlignment="1">
      <alignment vertical="center"/>
    </xf>
    <xf numFmtId="0" fontId="13" fillId="9" borderId="12" xfId="0" applyFont="1" applyFill="1" applyBorder="1" applyAlignment="1">
      <alignment vertical="center"/>
    </xf>
    <xf numFmtId="0" fontId="9" fillId="14" borderId="12" xfId="0" applyFont="1" applyFill="1" applyBorder="1" applyAlignment="1">
      <alignment vertical="center"/>
    </xf>
    <xf numFmtId="0" fontId="13" fillId="13" borderId="12" xfId="0" applyFont="1" applyFill="1" applyBorder="1" applyAlignment="1">
      <alignment vertical="center"/>
    </xf>
    <xf numFmtId="0" fontId="13" fillId="11" borderId="12" xfId="0" applyFont="1" applyFill="1" applyBorder="1" applyAlignment="1">
      <alignment vertical="center"/>
    </xf>
    <xf numFmtId="0" fontId="13" fillId="0" borderId="12" xfId="0" applyFont="1" applyBorder="1" applyAlignment="1">
      <alignment vertical="center"/>
    </xf>
    <xf numFmtId="0" fontId="10" fillId="4" borderId="12" xfId="0" applyFont="1" applyFill="1" applyBorder="1" applyAlignment="1">
      <alignment vertical="center"/>
    </xf>
    <xf numFmtId="0" fontId="9" fillId="12" borderId="0" xfId="0" applyFont="1" applyFill="1" applyAlignment="1">
      <alignment vertical="center"/>
    </xf>
    <xf numFmtId="0" fontId="18" fillId="12" borderId="0" xfId="0" applyFont="1" applyFill="1" applyAlignment="1">
      <alignment vertical="center"/>
    </xf>
    <xf numFmtId="0" fontId="13" fillId="0" borderId="12" xfId="0" applyFont="1" applyFill="1" applyBorder="1" applyAlignment="1">
      <alignment vertical="center"/>
    </xf>
    <xf numFmtId="0" fontId="9" fillId="0" borderId="0" xfId="0" applyFont="1" applyFill="1" applyAlignment="1">
      <alignment vertical="center"/>
    </xf>
    <xf numFmtId="2" fontId="9" fillId="0" borderId="0" xfId="0" applyNumberFormat="1" applyFont="1" applyFill="1" applyAlignment="1">
      <alignment horizontal="center" vertical="center"/>
    </xf>
    <xf numFmtId="9" fontId="14" fillId="0" borderId="0" xfId="0" applyNumberFormat="1" applyFont="1" applyAlignment="1">
      <alignment vertical="center"/>
    </xf>
    <xf numFmtId="0" fontId="14" fillId="0" borderId="0" xfId="0" applyFont="1" applyAlignment="1">
      <alignment vertical="center"/>
    </xf>
    <xf numFmtId="2" fontId="9" fillId="12" borderId="0" xfId="0" applyNumberFormat="1" applyFont="1" applyFill="1" applyAlignment="1">
      <alignment horizontal="center" vertical="center"/>
    </xf>
    <xf numFmtId="2" fontId="9" fillId="10" borderId="0" xfId="0" applyNumberFormat="1" applyFont="1" applyFill="1" applyAlignment="1">
      <alignment horizontal="center" vertical="center"/>
    </xf>
    <xf numFmtId="2" fontId="9" fillId="12" borderId="0" xfId="2" applyNumberFormat="1" applyFont="1" applyFill="1" applyAlignment="1">
      <alignment horizontal="center" vertical="center"/>
    </xf>
    <xf numFmtId="2" fontId="9" fillId="5" borderId="0" xfId="0" applyNumberFormat="1" applyFont="1" applyFill="1" applyAlignment="1">
      <alignment horizontal="center" vertical="center"/>
    </xf>
    <xf numFmtId="2" fontId="13" fillId="9" borderId="12" xfId="0" applyNumberFormat="1" applyFont="1" applyFill="1" applyBorder="1" applyAlignment="1">
      <alignment horizontal="center" vertical="center"/>
    </xf>
    <xf numFmtId="2" fontId="9" fillId="9" borderId="0" xfId="0" applyNumberFormat="1" applyFont="1" applyFill="1" applyAlignment="1">
      <alignment horizontal="center" vertical="center"/>
    </xf>
    <xf numFmtId="2" fontId="9" fillId="14" borderId="0" xfId="0" applyNumberFormat="1" applyFont="1" applyFill="1" applyAlignment="1">
      <alignment horizontal="center" vertical="center"/>
    </xf>
    <xf numFmtId="2" fontId="9" fillId="13" borderId="0" xfId="0" applyNumberFormat="1" applyFont="1" applyFill="1" applyAlignment="1">
      <alignment horizontal="center" vertical="center"/>
    </xf>
    <xf numFmtId="2" fontId="13" fillId="11" borderId="12" xfId="0" applyNumberFormat="1" applyFont="1" applyFill="1" applyBorder="1" applyAlignment="1">
      <alignment horizontal="center" vertical="center"/>
    </xf>
    <xf numFmtId="2" fontId="9" fillId="11" borderId="0" xfId="0" applyNumberFormat="1" applyFont="1" applyFill="1" applyAlignment="1">
      <alignment horizontal="center" vertical="center"/>
    </xf>
    <xf numFmtId="2" fontId="13" fillId="13" borderId="12" xfId="0" applyNumberFormat="1" applyFont="1" applyFill="1" applyBorder="1" applyAlignment="1">
      <alignment horizontal="center" vertical="center"/>
    </xf>
    <xf numFmtId="2" fontId="9" fillId="14" borderId="12" xfId="0" applyNumberFormat="1" applyFont="1" applyFill="1" applyBorder="1" applyAlignment="1">
      <alignment horizontal="center" vertical="center"/>
    </xf>
    <xf numFmtId="0" fontId="13" fillId="5" borderId="0" xfId="0" applyFont="1" applyFill="1" applyAlignment="1">
      <alignment horizontal="left" vertical="center" wrapText="1"/>
    </xf>
    <xf numFmtId="0" fontId="13" fillId="14" borderId="12" xfId="0" applyFont="1" applyFill="1" applyBorder="1" applyAlignment="1">
      <alignment vertical="center"/>
    </xf>
    <xf numFmtId="9" fontId="9" fillId="0" borderId="0" xfId="2" applyNumberFormat="1" applyFont="1" applyAlignment="1">
      <alignment vertical="center"/>
    </xf>
    <xf numFmtId="0" fontId="10" fillId="4" borderId="12" xfId="0" applyFont="1" applyFill="1" applyBorder="1" applyAlignment="1">
      <alignment horizontal="center" vertical="center"/>
    </xf>
    <xf numFmtId="2" fontId="10" fillId="4" borderId="12" xfId="0" applyNumberFormat="1" applyFont="1" applyFill="1" applyBorder="1" applyAlignment="1">
      <alignment horizontal="center" vertical="center"/>
    </xf>
    <xf numFmtId="2" fontId="27" fillId="8" borderId="0" xfId="0" applyNumberFormat="1" applyFont="1" applyFill="1" applyAlignment="1">
      <alignment horizontal="center" vertical="center"/>
    </xf>
    <xf numFmtId="2" fontId="13" fillId="5" borderId="12" xfId="0" applyNumberFormat="1" applyFont="1" applyFill="1" applyBorder="1" applyAlignment="1">
      <alignment horizontal="center" vertical="center"/>
    </xf>
    <xf numFmtId="2" fontId="13" fillId="0" borderId="12" xfId="0" applyNumberFormat="1" applyFont="1" applyBorder="1" applyAlignment="1">
      <alignment horizontal="center" vertical="center"/>
    </xf>
    <xf numFmtId="0" fontId="28" fillId="0" borderId="0" xfId="0" applyFont="1" applyAlignment="1">
      <alignment vertical="center"/>
    </xf>
    <xf numFmtId="0" fontId="28" fillId="5" borderId="0" xfId="0" applyFont="1" applyFill="1" applyAlignment="1">
      <alignment vertical="center"/>
    </xf>
    <xf numFmtId="2" fontId="13" fillId="14" borderId="12" xfId="0" applyNumberFormat="1" applyFont="1" applyFill="1" applyBorder="1" applyAlignment="1">
      <alignment horizontal="center" vertical="center"/>
    </xf>
    <xf numFmtId="0" fontId="13" fillId="5" borderId="12" xfId="0" applyFont="1" applyFill="1" applyBorder="1" applyAlignment="1">
      <alignment vertical="center" wrapText="1"/>
    </xf>
    <xf numFmtId="0" fontId="9" fillId="14" borderId="12" xfId="0" applyFont="1" applyFill="1" applyBorder="1" applyAlignment="1">
      <alignment horizontal="center" vertical="center"/>
    </xf>
    <xf numFmtId="0" fontId="10" fillId="4" borderId="0" xfId="0" applyFont="1" applyFill="1" applyAlignment="1">
      <alignment horizontal="center" vertical="center" wrapText="1"/>
    </xf>
    <xf numFmtId="10" fontId="14" fillId="0" borderId="0" xfId="9" applyNumberFormat="1" applyFont="1" applyFill="1" applyBorder="1" applyAlignment="1">
      <alignment horizontal="center" vertical="center"/>
    </xf>
    <xf numFmtId="169" fontId="13" fillId="5" borderId="0" xfId="0" applyNumberFormat="1" applyFont="1" applyFill="1" applyAlignment="1">
      <alignment horizontal="center" vertical="center"/>
    </xf>
    <xf numFmtId="169" fontId="32" fillId="8" borderId="0" xfId="0" applyNumberFormat="1" applyFont="1" applyFill="1" applyAlignment="1">
      <alignment horizontal="center" vertical="center"/>
    </xf>
    <xf numFmtId="0" fontId="13" fillId="15" borderId="0" xfId="0" applyFont="1" applyFill="1" applyAlignment="1">
      <alignment vertical="center"/>
    </xf>
    <xf numFmtId="2" fontId="13" fillId="15" borderId="0" xfId="0" applyNumberFormat="1" applyFont="1" applyFill="1" applyAlignment="1">
      <alignment horizontal="center" vertical="center"/>
    </xf>
    <xf numFmtId="10" fontId="14" fillId="0" borderId="0" xfId="0" applyNumberFormat="1" applyFont="1" applyAlignment="1">
      <alignment horizontal="center" vertical="center"/>
    </xf>
    <xf numFmtId="0" fontId="12" fillId="0" borderId="0" xfId="0" applyNumberFormat="1" applyFont="1" applyAlignment="1">
      <alignment vertical="center"/>
    </xf>
    <xf numFmtId="2" fontId="13" fillId="0" borderId="0" xfId="0" applyNumberFormat="1" applyFont="1" applyAlignment="1">
      <alignment horizontal="center" vertical="center"/>
    </xf>
    <xf numFmtId="2" fontId="13" fillId="5" borderId="0" xfId="0" applyNumberFormat="1" applyFont="1" applyFill="1" applyAlignment="1">
      <alignment horizontal="center" vertical="center"/>
    </xf>
    <xf numFmtId="0" fontId="29" fillId="5" borderId="0" xfId="0" applyFont="1" applyFill="1" applyAlignment="1">
      <alignment vertical="center"/>
    </xf>
    <xf numFmtId="0" fontId="29" fillId="5" borderId="0" xfId="0" applyFont="1" applyFill="1" applyAlignment="1">
      <alignment horizontal="center" vertical="center"/>
    </xf>
    <xf numFmtId="10" fontId="29" fillId="5" borderId="0" xfId="2" applyNumberFormat="1" applyFont="1" applyFill="1" applyAlignment="1">
      <alignment horizontal="center" vertical="center"/>
    </xf>
    <xf numFmtId="0" fontId="13" fillId="0" borderId="12" xfId="0" applyFont="1" applyBorder="1" applyAlignment="1">
      <alignment horizontal="center" vertical="center"/>
    </xf>
    <xf numFmtId="2" fontId="14" fillId="0" borderId="0" xfId="0" applyNumberFormat="1" applyFont="1" applyAlignment="1">
      <alignment horizontal="center" vertical="center"/>
    </xf>
    <xf numFmtId="0" fontId="9" fillId="0" borderId="0" xfId="0" quotePrefix="1" applyFont="1" applyAlignment="1">
      <alignment vertical="center"/>
    </xf>
    <xf numFmtId="2" fontId="9" fillId="0" borderId="0" xfId="0" applyNumberFormat="1" applyFont="1" applyAlignment="1">
      <alignment vertical="center"/>
    </xf>
    <xf numFmtId="0" fontId="12" fillId="5" borderId="0" xfId="0" applyFont="1" applyFill="1" applyAlignment="1">
      <alignment vertical="center"/>
    </xf>
    <xf numFmtId="0" fontId="12" fillId="5" borderId="0" xfId="0" applyFont="1" applyFill="1" applyAlignment="1">
      <alignment horizontal="center" vertical="center"/>
    </xf>
    <xf numFmtId="2" fontId="12" fillId="5" borderId="0" xfId="0" applyNumberFormat="1" applyFont="1" applyFill="1" applyAlignment="1">
      <alignment horizontal="center" vertical="center"/>
    </xf>
    <xf numFmtId="0" fontId="33" fillId="0" borderId="0" xfId="0" applyFont="1" applyAlignment="1">
      <alignment horizontal="center" vertical="center"/>
    </xf>
    <xf numFmtId="2" fontId="33" fillId="0" borderId="0" xfId="0" applyNumberFormat="1" applyFont="1" applyAlignment="1">
      <alignment horizontal="center" vertical="center"/>
    </xf>
    <xf numFmtId="9" fontId="33" fillId="0" borderId="0" xfId="0" applyNumberFormat="1" applyFont="1" applyAlignment="1">
      <alignment horizontal="center" vertical="center"/>
    </xf>
    <xf numFmtId="2" fontId="34" fillId="0" borderId="12" xfId="0" applyNumberFormat="1" applyFont="1" applyBorder="1" applyAlignment="1">
      <alignment horizontal="center" vertical="center"/>
    </xf>
    <xf numFmtId="1" fontId="33" fillId="0" borderId="0" xfId="0" applyNumberFormat="1" applyFont="1" applyAlignment="1">
      <alignment horizontal="center" vertical="center"/>
    </xf>
    <xf numFmtId="4" fontId="33" fillId="0" borderId="0" xfId="0" applyNumberFormat="1" applyFont="1" applyAlignment="1">
      <alignment horizontal="center" vertical="center"/>
    </xf>
    <xf numFmtId="0" fontId="14" fillId="0" borderId="0" xfId="0" applyFont="1" applyAlignment="1">
      <alignment horizontal="center" vertical="center"/>
    </xf>
    <xf numFmtId="9" fontId="14" fillId="0" borderId="0" xfId="2" applyFont="1" applyAlignment="1">
      <alignment horizontal="center" vertical="center"/>
    </xf>
    <xf numFmtId="0" fontId="35" fillId="0" borderId="12" xfId="0" applyFont="1" applyBorder="1" applyAlignment="1">
      <alignment vertical="center"/>
    </xf>
    <xf numFmtId="2" fontId="35" fillId="0" borderId="12" xfId="0" applyNumberFormat="1" applyFont="1" applyBorder="1" applyAlignment="1">
      <alignment horizontal="center" vertical="center"/>
    </xf>
    <xf numFmtId="0" fontId="9" fillId="0" borderId="0" xfId="0" applyFont="1" applyBorder="1" applyAlignment="1">
      <alignment vertical="center"/>
    </xf>
    <xf numFmtId="2" fontId="9" fillId="0" borderId="0" xfId="0" applyNumberFormat="1" applyFont="1" applyBorder="1" applyAlignment="1">
      <alignment horizontal="center" vertical="center"/>
    </xf>
    <xf numFmtId="10" fontId="13" fillId="0" borderId="12" xfId="0" applyNumberFormat="1" applyFont="1" applyBorder="1" applyAlignment="1">
      <alignment horizontal="center" vertical="center"/>
    </xf>
    <xf numFmtId="0" fontId="9" fillId="16" borderId="0" xfId="0" applyFont="1" applyFill="1" applyAlignment="1">
      <alignment vertical="center"/>
    </xf>
    <xf numFmtId="2" fontId="9" fillId="16" borderId="0" xfId="0" applyNumberFormat="1" applyFont="1" applyFill="1" applyAlignment="1">
      <alignment horizontal="center" vertical="center"/>
    </xf>
    <xf numFmtId="0" fontId="32" fillId="3" borderId="0" xfId="0" applyFont="1" applyFill="1" applyAlignment="1">
      <alignment vertical="center"/>
    </xf>
    <xf numFmtId="10" fontId="13" fillId="0" borderId="0" xfId="2" applyNumberFormat="1" applyFont="1" applyAlignment="1">
      <alignment horizontal="center" vertical="center"/>
    </xf>
    <xf numFmtId="0" fontId="13" fillId="0" borderId="0" xfId="0" applyFont="1" applyAlignment="1">
      <alignment vertical="center" wrapText="1"/>
    </xf>
    <xf numFmtId="10" fontId="10" fillId="4" borderId="12" xfId="2" applyNumberFormat="1" applyFont="1" applyFill="1" applyBorder="1" applyAlignment="1">
      <alignment horizontal="center" vertical="center"/>
    </xf>
    <xf numFmtId="171" fontId="10" fillId="4" borderId="0" xfId="0" applyNumberFormat="1" applyFont="1" applyFill="1" applyAlignment="1">
      <alignment vertical="center"/>
    </xf>
    <xf numFmtId="10" fontId="10" fillId="4" borderId="0" xfId="0" applyNumberFormat="1" applyFont="1" applyFill="1" applyAlignment="1">
      <alignment vertical="center"/>
    </xf>
    <xf numFmtId="172" fontId="10" fillId="4" borderId="0" xfId="0" applyNumberFormat="1" applyFont="1" applyFill="1" applyAlignment="1">
      <alignment vertical="center"/>
    </xf>
    <xf numFmtId="10" fontId="9" fillId="0" borderId="0" xfId="0" applyNumberFormat="1" applyFont="1"/>
    <xf numFmtId="173" fontId="14" fillId="0" borderId="0" xfId="1" applyNumberFormat="1" applyFont="1" applyAlignment="1">
      <alignment horizontal="center" vertical="center"/>
    </xf>
    <xf numFmtId="0" fontId="14" fillId="0" borderId="0" xfId="0" applyFont="1" applyAlignment="1">
      <alignment horizontal="center" vertical="center" wrapText="1"/>
    </xf>
    <xf numFmtId="0" fontId="10" fillId="4" borderId="0" xfId="0" applyFont="1" applyFill="1" applyAlignment="1">
      <alignment horizontal="center" vertical="center"/>
    </xf>
    <xf numFmtId="2" fontId="13" fillId="0" borderId="12" xfId="0" applyNumberFormat="1" applyFont="1" applyFill="1" applyBorder="1" applyAlignment="1">
      <alignment horizontal="center" vertical="center"/>
    </xf>
    <xf numFmtId="2" fontId="10" fillId="4" borderId="0" xfId="0" applyNumberFormat="1" applyFont="1" applyFill="1" applyAlignment="1">
      <alignment horizontal="center" vertical="center"/>
    </xf>
    <xf numFmtId="2" fontId="13" fillId="5" borderId="0" xfId="0" applyNumberFormat="1" applyFont="1" applyFill="1" applyAlignment="1">
      <alignment horizontal="center" vertical="center"/>
    </xf>
    <xf numFmtId="9" fontId="33" fillId="0" borderId="0" xfId="2" applyFont="1" applyAlignment="1">
      <alignment horizontal="center" vertical="center"/>
    </xf>
    <xf numFmtId="10" fontId="33" fillId="0" borderId="0" xfId="2" applyNumberFormat="1" applyFont="1" applyAlignment="1">
      <alignment horizontal="center" vertical="center"/>
    </xf>
    <xf numFmtId="167" fontId="9" fillId="0" borderId="0" xfId="2" applyNumberFormat="1" applyFont="1" applyAlignment="1">
      <alignment horizontal="center" vertical="center"/>
    </xf>
    <xf numFmtId="0" fontId="5" fillId="0" borderId="0" xfId="10" applyFont="1" applyBorder="1" applyAlignment="1">
      <alignment vertical="center"/>
    </xf>
    <xf numFmtId="0" fontId="5" fillId="0" borderId="0" xfId="10" applyFont="1" applyBorder="1" applyAlignment="1">
      <alignment horizontal="center" vertical="center"/>
    </xf>
    <xf numFmtId="14" fontId="5" fillId="0" borderId="0" xfId="10" applyNumberFormat="1" applyFont="1" applyBorder="1" applyAlignment="1">
      <alignment horizontal="center" vertical="center"/>
    </xf>
    <xf numFmtId="43" fontId="5" fillId="0" borderId="0" xfId="11" applyFont="1" applyBorder="1" applyAlignment="1">
      <alignment horizontal="center" vertical="center"/>
    </xf>
    <xf numFmtId="2" fontId="5" fillId="0" borderId="0" xfId="10" applyNumberFormat="1" applyFont="1" applyBorder="1" applyAlignment="1">
      <alignment horizontal="center" vertical="center"/>
    </xf>
    <xf numFmtId="14" fontId="38" fillId="2" borderId="0" xfId="10" applyNumberFormat="1" applyFont="1" applyFill="1" applyBorder="1" applyAlignment="1">
      <alignment horizontal="center" vertical="center"/>
    </xf>
    <xf numFmtId="0" fontId="38" fillId="2" borderId="0" xfId="10" applyFont="1" applyFill="1" applyBorder="1" applyAlignment="1">
      <alignment horizontal="center" vertical="center"/>
    </xf>
    <xf numFmtId="0" fontId="39" fillId="4" borderId="0" xfId="10" applyFont="1" applyFill="1" applyBorder="1" applyAlignment="1">
      <alignment horizontal="center" vertical="center"/>
    </xf>
    <xf numFmtId="14" fontId="37" fillId="4" borderId="0" xfId="10" applyNumberFormat="1" applyFont="1" applyFill="1" applyBorder="1" applyAlignment="1">
      <alignment horizontal="center" vertical="center"/>
    </xf>
    <xf numFmtId="14" fontId="39" fillId="4" borderId="0" xfId="10" applyNumberFormat="1" applyFont="1" applyFill="1" applyBorder="1" applyAlignment="1">
      <alignment horizontal="center" vertical="center"/>
    </xf>
    <xf numFmtId="0" fontId="37" fillId="4" borderId="0" xfId="10" applyFont="1" applyFill="1" applyBorder="1" applyAlignment="1">
      <alignment horizontal="center" vertical="center"/>
    </xf>
    <xf numFmtId="10" fontId="39" fillId="4" borderId="0" xfId="10" applyNumberFormat="1" applyFont="1" applyFill="1" applyBorder="1" applyAlignment="1">
      <alignment horizontal="center" vertical="center"/>
    </xf>
    <xf numFmtId="0" fontId="38" fillId="2" borderId="0" xfId="10" applyFont="1" applyFill="1" applyBorder="1" applyAlignment="1">
      <alignment horizontal="center" vertical="center" wrapText="1"/>
    </xf>
    <xf numFmtId="43" fontId="5" fillId="0" borderId="0" xfId="11" applyFont="1" applyBorder="1" applyAlignment="1">
      <alignment horizontal="right" vertical="center"/>
    </xf>
    <xf numFmtId="43" fontId="5" fillId="0" borderId="0" xfId="10" applyNumberFormat="1" applyFont="1" applyBorder="1" applyAlignment="1">
      <alignment horizontal="right" vertical="center"/>
    </xf>
    <xf numFmtId="2" fontId="37" fillId="4" borderId="0" xfId="10" applyNumberFormat="1" applyFont="1" applyFill="1" applyBorder="1" applyAlignment="1">
      <alignment horizontal="center" vertical="center"/>
    </xf>
    <xf numFmtId="0" fontId="40" fillId="10" borderId="1" xfId="10" applyFont="1" applyFill="1" applyBorder="1" applyAlignment="1">
      <alignment horizontal="left" vertical="center"/>
    </xf>
    <xf numFmtId="0" fontId="40" fillId="10" borderId="1" xfId="10" applyFont="1" applyFill="1" applyBorder="1" applyAlignment="1">
      <alignment horizontal="center" vertical="center"/>
    </xf>
    <xf numFmtId="2" fontId="5" fillId="0" borderId="0" xfId="11" applyNumberFormat="1" applyFont="1" applyBorder="1" applyAlignment="1">
      <alignment horizontal="right" vertical="center"/>
    </xf>
    <xf numFmtId="1" fontId="5" fillId="0" borderId="0" xfId="11" applyNumberFormat="1" applyFont="1" applyBorder="1" applyAlignment="1">
      <alignment horizontal="center" vertical="center"/>
    </xf>
    <xf numFmtId="0" fontId="5" fillId="10" borderId="0" xfId="10" applyFont="1" applyFill="1" applyBorder="1" applyAlignment="1">
      <alignment horizontal="center" vertical="center"/>
    </xf>
    <xf numFmtId="14" fontId="5" fillId="10" borderId="0" xfId="10" applyNumberFormat="1" applyFont="1" applyFill="1" applyBorder="1" applyAlignment="1">
      <alignment horizontal="center" vertical="center"/>
    </xf>
    <xf numFmtId="0" fontId="5" fillId="7" borderId="0" xfId="10" applyFont="1" applyFill="1" applyBorder="1" applyAlignment="1">
      <alignment horizontal="center" vertical="center"/>
    </xf>
    <xf numFmtId="14" fontId="5" fillId="7" borderId="0" xfId="10" applyNumberFormat="1" applyFont="1" applyFill="1" applyBorder="1" applyAlignment="1">
      <alignment horizontal="center" vertical="center"/>
    </xf>
    <xf numFmtId="0" fontId="5" fillId="17" borderId="0" xfId="10" applyFont="1" applyFill="1" applyBorder="1" applyAlignment="1">
      <alignment horizontal="center" vertical="center"/>
    </xf>
    <xf numFmtId="14" fontId="5" fillId="17" borderId="0" xfId="10" applyNumberFormat="1" applyFont="1" applyFill="1" applyBorder="1" applyAlignment="1">
      <alignment horizontal="center" vertical="center"/>
    </xf>
    <xf numFmtId="0" fontId="5" fillId="13" borderId="0" xfId="10" applyFont="1" applyFill="1" applyBorder="1" applyAlignment="1">
      <alignment horizontal="center" vertical="center"/>
    </xf>
    <xf numFmtId="14" fontId="5" fillId="13" borderId="0" xfId="10" applyNumberFormat="1" applyFont="1" applyFill="1" applyBorder="1" applyAlignment="1">
      <alignment horizontal="center" vertical="center"/>
    </xf>
    <xf numFmtId="0" fontId="5" fillId="11" borderId="0" xfId="10" applyFont="1" applyFill="1" applyBorder="1" applyAlignment="1">
      <alignment horizontal="center" vertical="center"/>
    </xf>
    <xf numFmtId="14" fontId="5" fillId="11" borderId="0" xfId="10" applyNumberFormat="1" applyFont="1" applyFill="1" applyBorder="1" applyAlignment="1">
      <alignment horizontal="center" vertical="center"/>
    </xf>
    <xf numFmtId="0" fontId="5" fillId="18" borderId="0" xfId="10" applyFont="1" applyFill="1" applyBorder="1" applyAlignment="1">
      <alignment horizontal="center" vertical="center"/>
    </xf>
    <xf numFmtId="14" fontId="5" fillId="18" borderId="0" xfId="10" applyNumberFormat="1" applyFont="1" applyFill="1" applyBorder="1" applyAlignment="1">
      <alignment horizontal="center" vertical="center"/>
    </xf>
    <xf numFmtId="0" fontId="38" fillId="2" borderId="12" xfId="10" applyFont="1" applyFill="1" applyBorder="1" applyAlignment="1">
      <alignment horizontal="center" vertical="center"/>
    </xf>
    <xf numFmtId="43" fontId="38" fillId="2" borderId="12" xfId="11" applyFont="1" applyFill="1" applyBorder="1" applyAlignment="1">
      <alignment horizontal="right" vertical="center"/>
    </xf>
    <xf numFmtId="2" fontId="5" fillId="0" borderId="0" xfId="11" applyNumberFormat="1" applyFont="1" applyBorder="1" applyAlignment="1">
      <alignment horizontal="center" vertical="center"/>
    </xf>
    <xf numFmtId="2" fontId="38" fillId="2" borderId="12" xfId="11" applyNumberFormat="1" applyFont="1" applyFill="1" applyBorder="1" applyAlignment="1">
      <alignment horizontal="center" vertical="center"/>
    </xf>
    <xf numFmtId="2" fontId="37" fillId="4" borderId="0" xfId="11" applyNumberFormat="1" applyFont="1" applyFill="1" applyBorder="1" applyAlignment="1">
      <alignment horizontal="center" vertical="center"/>
    </xf>
    <xf numFmtId="0" fontId="13" fillId="0" borderId="12" xfId="0" applyFont="1" applyBorder="1" applyAlignment="1">
      <alignment vertical="center" wrapText="1"/>
    </xf>
    <xf numFmtId="0" fontId="13" fillId="0" borderId="12" xfId="0" applyFont="1" applyBorder="1" applyAlignment="1">
      <alignment horizontal="left" vertical="center"/>
    </xf>
    <xf numFmtId="0" fontId="41" fillId="0" borderId="12" xfId="0" applyFont="1" applyBorder="1" applyAlignment="1">
      <alignment horizontal="center" vertical="center"/>
    </xf>
    <xf numFmtId="0" fontId="13" fillId="2" borderId="12" xfId="0" applyFont="1" applyFill="1" applyBorder="1" applyAlignment="1">
      <alignment vertical="center" wrapText="1"/>
    </xf>
    <xf numFmtId="0" fontId="13" fillId="2" borderId="12" xfId="0" applyFont="1" applyFill="1" applyBorder="1" applyAlignment="1">
      <alignment horizontal="left" vertical="center"/>
    </xf>
    <xf numFmtId="0" fontId="41" fillId="2" borderId="12" xfId="0" applyFont="1" applyFill="1" applyBorder="1" applyAlignment="1">
      <alignment horizontal="center" vertical="center"/>
    </xf>
    <xf numFmtId="2" fontId="33" fillId="0" borderId="0" xfId="2" applyNumberFormat="1" applyFont="1" applyAlignment="1">
      <alignment horizontal="center" vertical="center"/>
    </xf>
    <xf numFmtId="9" fontId="9" fillId="0" borderId="0" xfId="2" applyFont="1" applyAlignment="1">
      <alignment horizontal="center" vertical="center"/>
    </xf>
    <xf numFmtId="0" fontId="28" fillId="0" borderId="0" xfId="0" applyFont="1" applyAlignment="1">
      <alignment vertical="center" wrapText="1"/>
    </xf>
    <xf numFmtId="9" fontId="41" fillId="0" borderId="12" xfId="0" applyNumberFormat="1" applyFont="1" applyBorder="1" applyAlignment="1">
      <alignment horizontal="center" vertical="center"/>
    </xf>
    <xf numFmtId="2" fontId="11" fillId="0" borderId="0" xfId="0" applyNumberFormat="1" applyFont="1" applyAlignment="1">
      <alignment horizontal="center" vertical="center"/>
    </xf>
    <xf numFmtId="10" fontId="9" fillId="0" borderId="0" xfId="0" applyNumberFormat="1" applyFont="1" applyAlignment="1">
      <alignment vertical="center"/>
    </xf>
    <xf numFmtId="2" fontId="33" fillId="0" borderId="0" xfId="0" applyNumberFormat="1" applyFont="1" applyFill="1" applyAlignment="1">
      <alignment horizontal="center" vertical="center"/>
    </xf>
    <xf numFmtId="0" fontId="13" fillId="0" borderId="0" xfId="0" applyFont="1" applyBorder="1" applyAlignment="1">
      <alignment vertical="center"/>
    </xf>
    <xf numFmtId="0" fontId="13" fillId="0" borderId="0" xfId="0" applyFont="1" applyBorder="1" applyAlignment="1">
      <alignment horizontal="center" vertical="center"/>
    </xf>
    <xf numFmtId="2" fontId="13"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2" fillId="2" borderId="1" xfId="0" applyFont="1" applyFill="1" applyBorder="1" applyAlignment="1">
      <alignment vertical="center"/>
    </xf>
    <xf numFmtId="2" fontId="42"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7" fillId="4" borderId="1" xfId="0" applyFont="1" applyFill="1" applyBorder="1" applyAlignment="1">
      <alignment vertical="center"/>
    </xf>
    <xf numFmtId="10" fontId="37" fillId="4" borderId="1" xfId="0" applyNumberFormat="1" applyFont="1" applyFill="1" applyBorder="1" applyAlignment="1">
      <alignment vertical="center"/>
    </xf>
    <xf numFmtId="10" fontId="10" fillId="4" borderId="0" xfId="0" applyNumberFormat="1" applyFont="1" applyFill="1" applyAlignment="1">
      <alignment horizontal="center" vertical="center"/>
    </xf>
    <xf numFmtId="174" fontId="10" fillId="4" borderId="0" xfId="0" applyNumberFormat="1" applyFont="1" applyFill="1" applyAlignment="1">
      <alignment vertical="center"/>
    </xf>
    <xf numFmtId="172" fontId="10" fillId="4" borderId="0" xfId="0" applyNumberFormat="1" applyFont="1" applyFill="1" applyAlignment="1">
      <alignment horizontal="center" vertical="center"/>
    </xf>
    <xf numFmtId="0" fontId="4" fillId="0" borderId="0" xfId="12" applyFont="1" applyFill="1" applyBorder="1" applyAlignment="1">
      <alignment vertical="center"/>
    </xf>
    <xf numFmtId="0" fontId="38" fillId="0" borderId="0" xfId="12" applyFont="1" applyFill="1" applyBorder="1" applyAlignment="1">
      <alignment horizontal="center" vertical="center"/>
    </xf>
    <xf numFmtId="0" fontId="4" fillId="0" borderId="0" xfId="12" applyFont="1" applyFill="1" applyBorder="1" applyAlignment="1">
      <alignment horizontal="center" vertical="center"/>
    </xf>
    <xf numFmtId="0" fontId="44" fillId="4" borderId="0" xfId="12" applyFont="1" applyFill="1" applyBorder="1" applyAlignment="1">
      <alignment vertical="center"/>
    </xf>
    <xf numFmtId="0" fontId="45" fillId="4" borderId="0" xfId="12" applyFont="1" applyFill="1" applyBorder="1" applyAlignment="1">
      <alignment horizontal="center" vertical="center"/>
    </xf>
    <xf numFmtId="14" fontId="4" fillId="0" borderId="0" xfId="12" applyNumberFormat="1" applyFont="1" applyFill="1" applyBorder="1" applyAlignment="1">
      <alignment vertical="center"/>
    </xf>
    <xf numFmtId="0" fontId="37" fillId="4" borderId="0" xfId="12" applyFont="1" applyFill="1" applyBorder="1" applyAlignment="1">
      <alignment vertical="center"/>
    </xf>
    <xf numFmtId="0" fontId="38" fillId="2" borderId="0" xfId="12" applyFont="1" applyFill="1" applyBorder="1" applyAlignment="1">
      <alignment vertical="center"/>
    </xf>
    <xf numFmtId="2" fontId="46" fillId="19" borderId="0" xfId="12" applyNumberFormat="1" applyFont="1" applyFill="1" applyBorder="1" applyAlignment="1">
      <alignment horizontal="center" vertical="center"/>
    </xf>
    <xf numFmtId="171" fontId="46" fillId="19" borderId="0" xfId="12" applyNumberFormat="1" applyFont="1" applyFill="1" applyBorder="1" applyAlignment="1">
      <alignment horizontal="center" vertical="center"/>
    </xf>
    <xf numFmtId="10" fontId="46" fillId="19" borderId="0" xfId="12" applyNumberFormat="1" applyFont="1" applyFill="1" applyBorder="1" applyAlignment="1">
      <alignment horizontal="center" vertical="center"/>
    </xf>
    <xf numFmtId="172" fontId="46" fillId="19" borderId="0" xfId="12" applyNumberFormat="1" applyFont="1" applyFill="1" applyBorder="1" applyAlignment="1">
      <alignment horizontal="center" vertical="center"/>
    </xf>
    <xf numFmtId="0" fontId="46" fillId="19" borderId="0" xfId="12" applyFont="1" applyFill="1" applyBorder="1" applyAlignment="1">
      <alignment horizontal="center" vertical="center"/>
    </xf>
    <xf numFmtId="0" fontId="43" fillId="3" borderId="0" xfId="12" applyFont="1" applyFill="1" applyBorder="1" applyAlignment="1">
      <alignment vertical="center"/>
    </xf>
    <xf numFmtId="0" fontId="43" fillId="3" borderId="0" xfId="12" applyFont="1" applyFill="1" applyBorder="1" applyAlignment="1">
      <alignment horizontal="center" vertical="center"/>
    </xf>
    <xf numFmtId="9" fontId="32" fillId="8" borderId="0" xfId="0" applyNumberFormat="1" applyFont="1" applyFill="1" applyAlignment="1">
      <alignment vertical="center"/>
    </xf>
    <xf numFmtId="0" fontId="37" fillId="4" borderId="0" xfId="12" applyFont="1" applyFill="1" applyBorder="1" applyAlignment="1">
      <alignment horizontal="center" vertical="center"/>
    </xf>
    <xf numFmtId="0" fontId="47" fillId="0" borderId="0" xfId="13" applyAlignment="1">
      <alignment vertical="center"/>
    </xf>
    <xf numFmtId="2" fontId="10" fillId="4" borderId="0" xfId="0" applyNumberFormat="1" applyFont="1" applyFill="1" applyAlignment="1">
      <alignment horizontal="center" vertical="center"/>
    </xf>
    <xf numFmtId="0" fontId="38" fillId="0" borderId="0" xfId="14" applyFont="1"/>
    <xf numFmtId="0" fontId="3" fillId="0" borderId="0" xfId="14"/>
    <xf numFmtId="0" fontId="38" fillId="12" borderId="1" xfId="14" applyFont="1" applyFill="1" applyBorder="1"/>
    <xf numFmtId="0" fontId="3" fillId="0" borderId="1" xfId="14" applyBorder="1"/>
    <xf numFmtId="43" fontId="3" fillId="0" borderId="14" xfId="14" applyNumberFormat="1" applyBorder="1" applyAlignment="1">
      <alignment horizontal="left"/>
    </xf>
    <xf numFmtId="43" fontId="3" fillId="0" borderId="1" xfId="14" applyNumberFormat="1" applyBorder="1"/>
    <xf numFmtId="43" fontId="0" fillId="0" borderId="1" xfId="15" applyFont="1" applyBorder="1"/>
    <xf numFmtId="43" fontId="0" fillId="0" borderId="14" xfId="15" applyFont="1" applyBorder="1" applyAlignment="1">
      <alignment horizontal="left"/>
    </xf>
    <xf numFmtId="43" fontId="0" fillId="0" borderId="14" xfId="15" applyFont="1" applyBorder="1" applyAlignment="1">
      <alignment horizontal="right"/>
    </xf>
    <xf numFmtId="164" fontId="3" fillId="0" borderId="14" xfId="14" applyNumberFormat="1" applyBorder="1" applyAlignment="1">
      <alignment horizontal="left"/>
    </xf>
    <xf numFmtId="164" fontId="3" fillId="0" borderId="1" xfId="14" applyNumberFormat="1" applyBorder="1"/>
    <xf numFmtId="0" fontId="3" fillId="0" borderId="14" xfId="14" applyBorder="1" applyAlignment="1">
      <alignment horizontal="center"/>
    </xf>
    <xf numFmtId="43" fontId="3" fillId="0" borderId="14" xfId="14" applyNumberFormat="1" applyFont="1" applyBorder="1" applyAlignment="1">
      <alignment horizontal="left"/>
    </xf>
    <xf numFmtId="43" fontId="3" fillId="0" borderId="1" xfId="15" applyFont="1" applyBorder="1"/>
    <xf numFmtId="43" fontId="38" fillId="0" borderId="1" xfId="14" applyNumberFormat="1" applyFont="1" applyBorder="1"/>
    <xf numFmtId="164" fontId="3" fillId="0" borderId="0" xfId="14" applyNumberFormat="1"/>
    <xf numFmtId="0" fontId="3" fillId="0" borderId="0" xfId="14" applyBorder="1"/>
    <xf numFmtId="0" fontId="48" fillId="0" borderId="0" xfId="16" applyBorder="1"/>
    <xf numFmtId="43" fontId="3" fillId="0" borderId="0" xfId="14" applyNumberFormat="1" applyBorder="1"/>
    <xf numFmtId="43" fontId="3" fillId="0" borderId="0" xfId="14" applyNumberFormat="1"/>
    <xf numFmtId="0" fontId="3" fillId="0" borderId="0" xfId="14" applyFont="1"/>
    <xf numFmtId="0" fontId="38" fillId="12" borderId="1" xfId="14" applyFont="1" applyFill="1" applyBorder="1" applyAlignment="1">
      <alignment horizontal="center"/>
    </xf>
    <xf numFmtId="9" fontId="3" fillId="0" borderId="1" xfId="14" applyNumberFormat="1" applyBorder="1"/>
    <xf numFmtId="2" fontId="3" fillId="0" borderId="1" xfId="14" applyNumberFormat="1" applyBorder="1"/>
    <xf numFmtId="43" fontId="0" fillId="0" borderId="0" xfId="15" applyFont="1"/>
    <xf numFmtId="0" fontId="38" fillId="0" borderId="0" xfId="14" applyFont="1" applyAlignment="1">
      <alignment horizontal="center"/>
    </xf>
    <xf numFmtId="9" fontId="38" fillId="0" borderId="0" xfId="14" applyNumberFormat="1" applyFont="1"/>
    <xf numFmtId="43" fontId="38" fillId="0" borderId="0" xfId="15" applyFont="1"/>
    <xf numFmtId="9" fontId="9" fillId="0" borderId="0" xfId="0" applyNumberFormat="1" applyFont="1" applyAlignment="1">
      <alignment vertical="center"/>
    </xf>
    <xf numFmtId="0" fontId="13" fillId="19" borderId="12" xfId="0" applyFont="1" applyFill="1" applyBorder="1" applyAlignment="1">
      <alignment vertical="center"/>
    </xf>
    <xf numFmtId="2" fontId="13" fillId="19" borderId="12" xfId="0" applyNumberFormat="1" applyFont="1" applyFill="1" applyBorder="1" applyAlignment="1">
      <alignment horizontal="center" vertical="center"/>
    </xf>
    <xf numFmtId="0" fontId="9" fillId="19" borderId="0" xfId="0" applyFont="1" applyFill="1" applyAlignment="1">
      <alignment vertical="center"/>
    </xf>
    <xf numFmtId="2" fontId="9" fillId="19" borderId="0" xfId="0" applyNumberFormat="1" applyFont="1" applyFill="1" applyAlignment="1">
      <alignment horizontal="center" vertical="center"/>
    </xf>
    <xf numFmtId="0" fontId="13" fillId="8" borderId="12" xfId="0" applyFont="1" applyFill="1" applyBorder="1" applyAlignment="1">
      <alignment vertical="center"/>
    </xf>
    <xf numFmtId="2" fontId="13" fillId="8" borderId="12" xfId="0" applyNumberFormat="1" applyFont="1" applyFill="1" applyBorder="1" applyAlignment="1">
      <alignment horizontal="center" vertical="center"/>
    </xf>
    <xf numFmtId="0" fontId="9" fillId="8" borderId="0" xfId="0" applyFont="1" applyFill="1" applyAlignment="1">
      <alignment vertical="center"/>
    </xf>
    <xf numFmtId="2" fontId="9" fillId="8" borderId="0" xfId="0" applyNumberFormat="1" applyFont="1" applyFill="1" applyAlignment="1">
      <alignment horizontal="center" vertical="center"/>
    </xf>
    <xf numFmtId="0" fontId="13" fillId="20" borderId="12" xfId="0" applyFont="1" applyFill="1" applyBorder="1" applyAlignment="1">
      <alignment vertical="center"/>
    </xf>
    <xf numFmtId="2" fontId="13" fillId="20" borderId="12" xfId="0" applyNumberFormat="1" applyFont="1" applyFill="1" applyBorder="1" applyAlignment="1">
      <alignment horizontal="center" vertical="center"/>
    </xf>
    <xf numFmtId="0" fontId="9" fillId="20" borderId="0" xfId="0" applyFont="1" applyFill="1" applyAlignment="1">
      <alignment vertical="center"/>
    </xf>
    <xf numFmtId="2" fontId="9" fillId="20" borderId="0" xfId="0" applyNumberFormat="1" applyFont="1" applyFill="1" applyAlignment="1">
      <alignment horizontal="center" vertical="center"/>
    </xf>
    <xf numFmtId="2" fontId="9" fillId="0" borderId="0" xfId="0" applyNumberFormat="1" applyFont="1"/>
    <xf numFmtId="2" fontId="10" fillId="4" borderId="0" xfId="0" applyNumberFormat="1" applyFont="1" applyFill="1" applyAlignment="1">
      <alignment horizontal="center" vertical="center"/>
    </xf>
    <xf numFmtId="2" fontId="10" fillId="4" borderId="0" xfId="0" applyNumberFormat="1" applyFont="1" applyFill="1" applyAlignment="1">
      <alignment horizontal="center" vertical="center" wrapText="1"/>
    </xf>
    <xf numFmtId="0" fontId="11" fillId="0" borderId="0" xfId="0" applyFont="1" applyAlignment="1">
      <alignment horizontal="left" vertical="center"/>
    </xf>
    <xf numFmtId="10" fontId="13" fillId="0" borderId="12" xfId="0" applyNumberFormat="1" applyFont="1" applyBorder="1" applyAlignment="1">
      <alignment vertical="center"/>
    </xf>
    <xf numFmtId="0" fontId="32" fillId="6" borderId="0" xfId="0" applyFont="1" applyFill="1" applyAlignment="1">
      <alignment horizontal="left" vertical="center"/>
    </xf>
    <xf numFmtId="0" fontId="13" fillId="0" borderId="0" xfId="0" applyFont="1" applyAlignment="1">
      <alignment horizontal="left" vertical="center"/>
    </xf>
    <xf numFmtId="10" fontId="13" fillId="0" borderId="0" xfId="0" applyNumberFormat="1" applyFont="1" applyAlignment="1">
      <alignment vertical="center"/>
    </xf>
    <xf numFmtId="0" fontId="20" fillId="8" borderId="0" xfId="0" applyFont="1" applyFill="1" applyAlignment="1">
      <alignment horizontal="center" vertical="center"/>
    </xf>
    <xf numFmtId="2" fontId="10" fillId="4" borderId="0" xfId="0" applyNumberFormat="1" applyFont="1" applyFill="1" applyAlignment="1">
      <alignment horizontal="center" vertical="center"/>
    </xf>
    <xf numFmtId="0" fontId="38" fillId="12" borderId="1" xfId="14" applyFont="1" applyFill="1" applyBorder="1" applyAlignment="1">
      <alignment horizontal="center"/>
    </xf>
    <xf numFmtId="2" fontId="9" fillId="0" borderId="5" xfId="0" applyNumberFormat="1" applyFont="1" applyBorder="1" applyAlignment="1">
      <alignment horizontal="center" vertical="center"/>
    </xf>
    <xf numFmtId="0" fontId="13" fillId="0" borderId="0" xfId="0" applyFont="1" applyFill="1" applyAlignment="1">
      <alignment vertical="center"/>
    </xf>
    <xf numFmtId="0" fontId="2" fillId="0" borderId="0" xfId="17" applyAlignment="1">
      <alignment vertical="center"/>
    </xf>
    <xf numFmtId="0" fontId="9" fillId="0" borderId="0" xfId="17" applyFont="1" applyAlignment="1">
      <alignment horizontal="center" vertical="center"/>
    </xf>
    <xf numFmtId="0" fontId="9" fillId="0" borderId="0" xfId="17" applyFont="1" applyAlignment="1">
      <alignment vertical="center"/>
    </xf>
    <xf numFmtId="0" fontId="15" fillId="4" borderId="0" xfId="17" applyFont="1" applyFill="1" applyAlignment="1">
      <alignment vertical="center"/>
    </xf>
    <xf numFmtId="0" fontId="16" fillId="4" borderId="0" xfId="17" applyFont="1" applyFill="1" applyAlignment="1">
      <alignment horizontal="center" vertical="center"/>
    </xf>
    <xf numFmtId="14" fontId="9" fillId="0" borderId="0" xfId="17" applyNumberFormat="1" applyFont="1" applyAlignment="1">
      <alignment vertical="center"/>
    </xf>
    <xf numFmtId="0" fontId="10" fillId="4" borderId="0" xfId="17" applyFont="1" applyFill="1" applyAlignment="1">
      <alignment vertical="center"/>
    </xf>
    <xf numFmtId="0" fontId="10" fillId="4" borderId="0" xfId="17" applyFont="1" applyFill="1" applyAlignment="1">
      <alignment horizontal="center" vertical="center"/>
    </xf>
    <xf numFmtId="169" fontId="10" fillId="4" borderId="0" xfId="17" applyNumberFormat="1" applyFont="1" applyFill="1" applyAlignment="1">
      <alignment horizontal="center" vertical="center"/>
    </xf>
    <xf numFmtId="0" fontId="23" fillId="2" borderId="0" xfId="17" applyFont="1" applyFill="1" applyAlignment="1">
      <alignment vertical="center"/>
    </xf>
    <xf numFmtId="0" fontId="23" fillId="2" borderId="0" xfId="17" applyFont="1" applyFill="1" applyAlignment="1">
      <alignment horizontal="center" vertical="center"/>
    </xf>
    <xf numFmtId="1" fontId="23" fillId="22" borderId="0" xfId="17" applyNumberFormat="1" applyFont="1" applyFill="1" applyAlignment="1">
      <alignment horizontal="center" vertical="center"/>
    </xf>
    <xf numFmtId="1" fontId="23" fillId="2" borderId="0" xfId="17" applyNumberFormat="1" applyFont="1" applyFill="1" applyAlignment="1">
      <alignment horizontal="center" vertical="center"/>
    </xf>
    <xf numFmtId="0" fontId="22" fillId="0" borderId="0" xfId="17" applyFont="1" applyAlignment="1">
      <alignment horizontal="center" vertical="center"/>
    </xf>
    <xf numFmtId="0" fontId="22" fillId="0" borderId="0" xfId="17" applyFont="1" applyAlignment="1">
      <alignment vertical="center"/>
    </xf>
    <xf numFmtId="0" fontId="38" fillId="2" borderId="15" xfId="17" applyFont="1" applyFill="1" applyBorder="1" applyAlignment="1">
      <alignment vertical="center"/>
    </xf>
    <xf numFmtId="10" fontId="38" fillId="2" borderId="16" xfId="19" applyNumberFormat="1" applyFont="1" applyFill="1" applyBorder="1" applyAlignment="1">
      <alignment horizontal="center" vertical="center"/>
    </xf>
    <xf numFmtId="0" fontId="38" fillId="2" borderId="17" xfId="17" applyFont="1" applyFill="1" applyBorder="1" applyAlignment="1">
      <alignment vertical="center"/>
    </xf>
    <xf numFmtId="2" fontId="2" fillId="0" borderId="0" xfId="17" applyNumberFormat="1" applyAlignment="1">
      <alignment horizontal="center" vertical="center"/>
    </xf>
    <xf numFmtId="2" fontId="49" fillId="0" borderId="0" xfId="17" applyNumberFormat="1" applyFont="1" applyAlignment="1">
      <alignment horizontal="center" vertical="center"/>
    </xf>
    <xf numFmtId="0" fontId="38" fillId="0" borderId="12" xfId="17" applyFont="1" applyBorder="1" applyAlignment="1">
      <alignment vertical="center"/>
    </xf>
    <xf numFmtId="2" fontId="38" fillId="0" borderId="12" xfId="17" applyNumberFormat="1" applyFont="1" applyBorder="1" applyAlignment="1">
      <alignment horizontal="center" vertical="center"/>
    </xf>
    <xf numFmtId="2" fontId="50" fillId="0" borderId="0" xfId="17" applyNumberFormat="1" applyFont="1" applyAlignment="1">
      <alignment horizontal="center" vertical="center"/>
    </xf>
    <xf numFmtId="0" fontId="38" fillId="0" borderId="0" xfId="17" applyFont="1" applyAlignment="1">
      <alignment vertical="center"/>
    </xf>
    <xf numFmtId="2" fontId="38" fillId="0" borderId="0" xfId="17" applyNumberFormat="1" applyFont="1" applyAlignment="1">
      <alignment horizontal="center" vertical="center"/>
    </xf>
    <xf numFmtId="2" fontId="2" fillId="0" borderId="0" xfId="17" applyNumberFormat="1" applyAlignment="1">
      <alignment vertical="center"/>
    </xf>
    <xf numFmtId="0" fontId="38" fillId="2" borderId="12" xfId="17" applyFont="1" applyFill="1" applyBorder="1" applyAlignment="1">
      <alignment vertical="center"/>
    </xf>
    <xf numFmtId="2" fontId="38" fillId="2" borderId="12" xfId="17" applyNumberFormat="1" applyFont="1" applyFill="1" applyBorder="1" applyAlignment="1">
      <alignment horizontal="center" vertical="center"/>
    </xf>
    <xf numFmtId="2" fontId="50" fillId="0" borderId="12" xfId="17" applyNumberFormat="1" applyFont="1" applyBorder="1" applyAlignment="1">
      <alignment horizontal="center" vertical="center"/>
    </xf>
    <xf numFmtId="0" fontId="20" fillId="22" borderId="0" xfId="17" applyFont="1" applyFill="1" applyAlignment="1">
      <alignment horizontal="center" vertical="center"/>
    </xf>
    <xf numFmtId="0" fontId="3" fillId="0" borderId="13" xfId="14" applyBorder="1" applyAlignment="1">
      <alignment horizontal="left"/>
    </xf>
    <xf numFmtId="0" fontId="3" fillId="0" borderId="14" xfId="14" applyBorder="1" applyAlignment="1">
      <alignment horizontal="left"/>
    </xf>
    <xf numFmtId="0" fontId="38" fillId="0" borderId="13" xfId="14" applyFont="1" applyBorder="1" applyAlignment="1">
      <alignment horizontal="center"/>
    </xf>
    <xf numFmtId="0" fontId="38" fillId="0" borderId="12" xfId="14" applyFont="1" applyBorder="1" applyAlignment="1">
      <alignment horizontal="center"/>
    </xf>
    <xf numFmtId="0" fontId="38" fillId="0" borderId="14" xfId="14" applyFont="1" applyBorder="1" applyAlignment="1">
      <alignment horizontal="center"/>
    </xf>
    <xf numFmtId="0" fontId="38" fillId="12" borderId="1" xfId="14" applyFont="1" applyFill="1" applyBorder="1" applyAlignment="1">
      <alignment horizontal="center"/>
    </xf>
    <xf numFmtId="0" fontId="3" fillId="0" borderId="13" xfId="14" applyBorder="1" applyAlignment="1">
      <alignment horizontal="center"/>
    </xf>
    <xf numFmtId="0" fontId="3" fillId="0" borderId="12" xfId="14" applyBorder="1" applyAlignment="1">
      <alignment horizontal="center"/>
    </xf>
    <xf numFmtId="0" fontId="3" fillId="0" borderId="14" xfId="14" applyBorder="1" applyAlignment="1">
      <alignment horizontal="center"/>
    </xf>
    <xf numFmtId="0" fontId="3" fillId="0" borderId="13" xfId="14" applyFont="1" applyBorder="1" applyAlignment="1">
      <alignment horizontal="left"/>
    </xf>
    <xf numFmtId="0" fontId="3" fillId="0" borderId="14" xfId="14" applyFont="1" applyBorder="1" applyAlignment="1">
      <alignment horizontal="left"/>
    </xf>
    <xf numFmtId="0" fontId="38" fillId="12" borderId="13" xfId="14" applyFont="1" applyFill="1" applyBorder="1" applyAlignment="1">
      <alignment horizontal="center"/>
    </xf>
    <xf numFmtId="0" fontId="38" fillId="12" borderId="14" xfId="14" applyFont="1" applyFill="1" applyBorder="1" applyAlignment="1">
      <alignment horizontal="center"/>
    </xf>
    <xf numFmtId="0" fontId="20" fillId="8" borderId="0" xfId="0" applyFont="1" applyFill="1" applyAlignment="1">
      <alignment horizontal="center" vertical="center"/>
    </xf>
    <xf numFmtId="0" fontId="20" fillId="6" borderId="0" xfId="0" applyFont="1" applyFill="1" applyAlignment="1">
      <alignment horizontal="center" vertical="center"/>
    </xf>
    <xf numFmtId="0" fontId="10" fillId="4" borderId="0" xfId="0" applyFont="1" applyFill="1" applyAlignment="1">
      <alignment horizontal="center" vertical="center"/>
    </xf>
    <xf numFmtId="2" fontId="10" fillId="4" borderId="0" xfId="0" applyNumberFormat="1" applyFont="1" applyFill="1" applyAlignment="1">
      <alignment horizontal="center" vertical="center"/>
    </xf>
    <xf numFmtId="0" fontId="37" fillId="4" borderId="1" xfId="0" applyFont="1" applyFill="1" applyBorder="1" applyAlignment="1">
      <alignment horizontal="center" vertical="center"/>
    </xf>
    <xf numFmtId="0" fontId="3" fillId="0" borderId="1" xfId="14" applyBorder="1" applyAlignment="1">
      <alignment horizontal="center"/>
    </xf>
    <xf numFmtId="0" fontId="3" fillId="0" borderId="0" xfId="14" applyBorder="1" applyAlignment="1">
      <alignment horizontal="center"/>
    </xf>
    <xf numFmtId="0" fontId="3" fillId="0" borderId="0" xfId="14" applyAlignment="1">
      <alignment horizontal="center"/>
    </xf>
    <xf numFmtId="0" fontId="38" fillId="0" borderId="0" xfId="14" applyFont="1" applyAlignment="1">
      <alignment horizontal="left"/>
    </xf>
    <xf numFmtId="0" fontId="3" fillId="0" borderId="0" xfId="14" applyAlignment="1">
      <alignment horizontal="left"/>
    </xf>
    <xf numFmtId="0" fontId="1" fillId="0" borderId="0" xfId="17" applyFont="1" applyAlignment="1">
      <alignment vertical="center"/>
    </xf>
    <xf numFmtId="166" fontId="1" fillId="0" borderId="0" xfId="18" applyNumberFormat="1" applyFont="1" applyAlignment="1">
      <alignment vertical="center"/>
    </xf>
    <xf numFmtId="0" fontId="37" fillId="21" borderId="0" xfId="17" applyFont="1" applyFill="1" applyAlignment="1">
      <alignment vertical="center"/>
    </xf>
    <xf numFmtId="0" fontId="37" fillId="21" borderId="0" xfId="17" applyFont="1" applyFill="1" applyAlignment="1">
      <alignment horizontal="right" vertical="center"/>
    </xf>
    <xf numFmtId="15" fontId="37" fillId="21" borderId="0" xfId="17" applyNumberFormat="1" applyFont="1" applyFill="1" applyAlignment="1">
      <alignment vertical="center"/>
    </xf>
    <xf numFmtId="37" fontId="38" fillId="0" borderId="0" xfId="17" applyNumberFormat="1" applyFont="1" applyAlignment="1">
      <alignment vertical="center"/>
    </xf>
    <xf numFmtId="37" fontId="1" fillId="0" borderId="0" xfId="17" applyNumberFormat="1" applyFont="1" applyAlignment="1">
      <alignment vertical="center"/>
    </xf>
    <xf numFmtId="37" fontId="51" fillId="0" borderId="0" xfId="17" applyNumberFormat="1" applyFont="1" applyAlignment="1">
      <alignment vertical="center"/>
    </xf>
    <xf numFmtId="0" fontId="38" fillId="18" borderId="0" xfId="17" applyFont="1" applyFill="1" applyAlignment="1">
      <alignment vertical="center"/>
    </xf>
    <xf numFmtId="164" fontId="38" fillId="18" borderId="0" xfId="1" applyFont="1" applyFill="1" applyAlignment="1">
      <alignment vertical="center"/>
    </xf>
    <xf numFmtId="164" fontId="38" fillId="0" borderId="0" xfId="1" applyFont="1" applyAlignment="1">
      <alignment vertical="center"/>
    </xf>
    <xf numFmtId="164" fontId="52" fillId="0" borderId="0" xfId="1" applyFont="1" applyFill="1" applyBorder="1" applyAlignment="1">
      <alignment vertical="center"/>
    </xf>
    <xf numFmtId="164" fontId="1" fillId="18" borderId="0" xfId="1" applyFont="1" applyFill="1" applyAlignment="1">
      <alignment vertical="center"/>
    </xf>
    <xf numFmtId="164" fontId="51" fillId="0" borderId="0" xfId="1" applyFont="1" applyAlignment="1">
      <alignment vertical="center"/>
    </xf>
    <xf numFmtId="164" fontId="1" fillId="0" borderId="0" xfId="1" applyFont="1" applyAlignment="1">
      <alignment vertical="center"/>
    </xf>
    <xf numFmtId="43" fontId="1" fillId="0" borderId="0" xfId="17" applyNumberFormat="1" applyFont="1" applyAlignment="1">
      <alignment vertical="center"/>
    </xf>
    <xf numFmtId="0" fontId="53" fillId="0" borderId="0" xfId="17" applyFont="1" applyAlignment="1">
      <alignment vertical="center"/>
    </xf>
    <xf numFmtId="0" fontId="1" fillId="0" borderId="0" xfId="17" applyFont="1" applyAlignment="1">
      <alignment horizontal="center" vertical="center"/>
    </xf>
    <xf numFmtId="0" fontId="49" fillId="0" borderId="0" xfId="17" applyFont="1" applyAlignment="1">
      <alignment horizontal="center" vertical="center"/>
    </xf>
    <xf numFmtId="9" fontId="49" fillId="0" borderId="0" xfId="17" applyNumberFormat="1" applyFont="1" applyAlignment="1">
      <alignment horizontal="center" vertical="center"/>
    </xf>
    <xf numFmtId="0" fontId="21" fillId="3" borderId="0" xfId="17" applyFont="1" applyFill="1" applyAlignment="1">
      <alignment vertical="center"/>
    </xf>
    <xf numFmtId="0" fontId="32" fillId="3" borderId="0" xfId="17" applyFont="1" applyFill="1" applyAlignment="1">
      <alignment horizontal="center" vertical="center"/>
    </xf>
    <xf numFmtId="0" fontId="20" fillId="6" borderId="0" xfId="17" applyFont="1" applyFill="1" applyAlignment="1">
      <alignment horizontal="center" vertical="center"/>
    </xf>
    <xf numFmtId="0" fontId="9" fillId="0" borderId="5" xfId="0" applyFont="1" applyFill="1" applyBorder="1" applyAlignment="1">
      <alignment vertical="center"/>
    </xf>
    <xf numFmtId="10" fontId="38" fillId="2" borderId="18" xfId="17" applyNumberFormat="1" applyFont="1" applyFill="1" applyBorder="1" applyAlignment="1">
      <alignment horizontal="center" vertical="center"/>
    </xf>
    <xf numFmtId="10" fontId="13" fillId="5" borderId="0" xfId="0" applyNumberFormat="1" applyFont="1" applyFill="1" applyAlignment="1">
      <alignment horizontal="center" vertical="center"/>
    </xf>
    <xf numFmtId="2" fontId="13" fillId="5" borderId="0" xfId="0" applyNumberFormat="1" applyFont="1" applyFill="1" applyAlignment="1">
      <alignment horizontal="center" vertical="center"/>
    </xf>
  </cellXfs>
  <cellStyles count="20">
    <cellStyle name="Comma" xfId="1" builtinId="3"/>
    <cellStyle name="Comma 2" xfId="11"/>
    <cellStyle name="Comma 3" xfId="15"/>
    <cellStyle name="Comma 4" xfId="18"/>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12918416"/>
        <c:axId val="412919200"/>
      </c:lineChart>
      <c:dateAx>
        <c:axId val="41291841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12919200"/>
        <c:crosses val="autoZero"/>
        <c:auto val="1"/>
        <c:lblOffset val="100"/>
        <c:baseTimeUnit val="months"/>
      </c:dateAx>
      <c:valAx>
        <c:axId val="412919200"/>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12918416"/>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90026896"/>
        <c:axId val="390023760"/>
      </c:lineChart>
      <c:dateAx>
        <c:axId val="39002689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90023760"/>
        <c:crosses val="autoZero"/>
        <c:auto val="1"/>
        <c:lblOffset val="100"/>
        <c:baseTimeUnit val="months"/>
      </c:dateAx>
      <c:valAx>
        <c:axId val="39002376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9002689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90027288"/>
        <c:axId val="390027680"/>
      </c:lineChart>
      <c:dateAx>
        <c:axId val="39002728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90027680"/>
        <c:crosses val="autoZero"/>
        <c:auto val="1"/>
        <c:lblOffset val="100"/>
        <c:baseTimeUnit val="months"/>
      </c:dateAx>
      <c:valAx>
        <c:axId val="39002768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9002728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0.38568555419438932</c:v>
                </c:pt>
                <c:pt idx="1">
                  <c:v>0.37573236501340979</c:v>
                </c:pt>
                <c:pt idx="2">
                  <c:v>0.36605034746816778</c:v>
                </c:pt>
                <c:pt idx="3">
                  <c:v>0.35665145175535229</c:v>
                </c:pt>
                <c:pt idx="4">
                  <c:v>0.34754601462356743</c:v>
                </c:pt>
                <c:pt idx="5">
                  <c:v>0.33874274891814843</c:v>
                </c:pt>
                <c:pt idx="6">
                  <c:v>0.33024875130326969</c:v>
                </c:pt>
                <c:pt idx="7">
                  <c:v>0.32206952696634672</c:v>
                </c:pt>
                <c:pt idx="8">
                  <c:v>0.31420902985557042</c:v>
                </c:pt>
                <c:pt idx="9">
                  <c:v>0.30666971680436156</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90024152"/>
        <c:axId val="390022584"/>
      </c:barChart>
      <c:catAx>
        <c:axId val="3900241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2584"/>
        <c:crosses val="autoZero"/>
        <c:auto val="0"/>
        <c:lblAlgn val="ctr"/>
        <c:lblOffset val="100"/>
        <c:tickLblSkip val="1"/>
        <c:tickMarkSkip val="1"/>
        <c:noMultiLvlLbl val="0"/>
      </c:catAx>
      <c:valAx>
        <c:axId val="3900225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41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0.17750204204035716</c:v>
                </c:pt>
                <c:pt idx="1">
                  <c:v>0.21127722066775789</c:v>
                </c:pt>
                <c:pt idx="2">
                  <c:v>0.23617952476451304</c:v>
                </c:pt>
                <c:pt idx="3">
                  <c:v>0.2541168763640988</c:v>
                </c:pt>
                <c:pt idx="4">
                  <c:v>0.26660705767763065</c:v>
                </c:pt>
                <c:pt idx="5">
                  <c:v>0.2748561808237443</c:v>
                </c:pt>
                <c:pt idx="6">
                  <c:v>0.27982158065466278</c:v>
                </c:pt>
                <c:pt idx="7">
                  <c:v>0.28226217440927626</c:v>
                </c:pt>
                <c:pt idx="8">
                  <c:v>0.28277874762393551</c:v>
                </c:pt>
                <c:pt idx="9">
                  <c:v>0.28184615167171079</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90021016"/>
        <c:axId val="390026504"/>
      </c:barChart>
      <c:catAx>
        <c:axId val="3900210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6504"/>
        <c:crosses val="autoZero"/>
        <c:auto val="0"/>
        <c:lblAlgn val="ctr"/>
        <c:lblOffset val="100"/>
        <c:noMultiLvlLbl val="0"/>
      </c:catAx>
      <c:valAx>
        <c:axId val="3900265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10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5.41100898275109E-2</c:v>
                </c:pt>
                <c:pt idx="1">
                  <c:v>8.6866358685166123E-2</c:v>
                </c:pt>
                <c:pt idx="2">
                  <c:v>0.11482486674079671</c:v>
                </c:pt>
                <c:pt idx="3">
                  <c:v>0.13762258336776215</c:v>
                </c:pt>
                <c:pt idx="4">
                  <c:v>0.157279375978052</c:v>
                </c:pt>
                <c:pt idx="5">
                  <c:v>0.17450113971559175</c:v>
                </c:pt>
                <c:pt idx="6">
                  <c:v>0.18982104436732863</c:v>
                </c:pt>
                <c:pt idx="7">
                  <c:v>0.20363756938639435</c:v>
                </c:pt>
                <c:pt idx="8">
                  <c:v>0.20965707128048619</c:v>
                </c:pt>
                <c:pt idx="9">
                  <c:v>0.20905406752904224</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90025328"/>
        <c:axId val="390021800"/>
      </c:barChart>
      <c:catAx>
        <c:axId val="3900253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1800"/>
        <c:crosses val="autoZero"/>
        <c:auto val="0"/>
        <c:lblAlgn val="ctr"/>
        <c:lblOffset val="100"/>
        <c:noMultiLvlLbl val="0"/>
      </c:catAx>
      <c:valAx>
        <c:axId val="3900218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53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4.3607267080828072E-2</c:v>
                </c:pt>
                <c:pt idx="2">
                  <c:v>4.4605130389572922E-2</c:v>
                </c:pt>
                <c:pt idx="3">
                  <c:v>4.5587498380688762E-2</c:v>
                </c:pt>
                <c:pt idx="4">
                  <c:v>4.6553041458052169E-2</c:v>
                </c:pt>
                <c:pt idx="5">
                  <c:v>4.750054411738458E-2</c:v>
                </c:pt>
                <c:pt idx="6">
                  <c:v>4.8428909019327948E-2</c:v>
                </c:pt>
                <c:pt idx="7">
                  <c:v>4.9337159577361511E-2</c:v>
                </c:pt>
                <c:pt idx="8">
                  <c:v>5.0224441110142015E-2</c:v>
                </c:pt>
                <c:pt idx="9">
                  <c:v>5.109002063292567E-2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90023368"/>
        <c:axId val="390024936"/>
      </c:barChart>
      <c:catAx>
        <c:axId val="3900233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4936"/>
        <c:crosses val="autoZero"/>
        <c:auto val="0"/>
        <c:lblAlgn val="ctr"/>
        <c:lblOffset val="100"/>
        <c:noMultiLvlLbl val="0"/>
      </c:catAx>
      <c:valAx>
        <c:axId val="390024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23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2.811268896786205</c:v>
                </c:pt>
                <c:pt idx="1">
                  <c:v>1.8770891304222856</c:v>
                </c:pt>
                <c:pt idx="2">
                  <c:v>1.7400140605762144</c:v>
                </c:pt>
                <c:pt idx="3">
                  <c:v>1.8231148554545835</c:v>
                </c:pt>
                <c:pt idx="4">
                  <c:v>1.4811123678158078</c:v>
                </c:pt>
                <c:pt idx="5">
                  <c:v>1.5797115468951668</c:v>
                </c:pt>
                <c:pt idx="6">
                  <c:v>1.3433570974497209</c:v>
                </c:pt>
                <c:pt idx="7">
                  <c:v>1.4570487306988196</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13545504"/>
        <c:axId val="413540016"/>
      </c:barChart>
      <c:catAx>
        <c:axId val="4135455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540016"/>
        <c:crosses val="autoZero"/>
        <c:auto val="0"/>
        <c:lblAlgn val="ctr"/>
        <c:lblOffset val="100"/>
        <c:noMultiLvlLbl val="1"/>
      </c:catAx>
      <c:valAx>
        <c:axId val="4135400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35455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financialanalyst3/Desktop/CRPL%20INFRA%20LTD.%20ORISA/DATA%20SHARED%20BY%20CLIENT/REVISED%20NOIDA%20PLAN%20SHARED%20BY%20CLIENT/CRPL_ZeptoPlan_PU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oan Schedule"/>
      <sheetName val="Depreciation Schedule"/>
      <sheetName val="CapitalReimb. sch"/>
      <sheetName val="Power Computation"/>
      <sheetName val="WCR"/>
      <sheetName val="P&amp;M-PUNE"/>
      <sheetName val="Pre-operative Schedule"/>
      <sheetName val="PUNEPL"/>
      <sheetName val="PUNE-BS"/>
      <sheetName val="PUNECFS"/>
      <sheetName val="GST Computation"/>
      <sheetName val="ASSUMPTION"/>
    </sheetNames>
    <sheetDataSet>
      <sheetData sheetId="0"/>
      <sheetData sheetId="1"/>
      <sheetData sheetId="2"/>
      <sheetData sheetId="3"/>
      <sheetData sheetId="4"/>
      <sheetData sheetId="5">
        <row r="23">
          <cell r="F23">
            <v>16.666666666666668</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45"/>
  <sheetViews>
    <sheetView topLeftCell="A9" workbookViewId="0">
      <selection activeCell="C14" sqref="C14:D14"/>
    </sheetView>
  </sheetViews>
  <sheetFormatPr defaultRowHeight="15" x14ac:dyDescent="0.25"/>
  <cols>
    <col min="1" max="1" width="5.33203125" style="254" customWidth="1"/>
    <col min="2" max="2" width="10.1640625" style="357" customWidth="1"/>
    <col min="3" max="3" width="59.6640625" style="254" customWidth="1"/>
    <col min="4" max="4" width="9.33203125" style="254"/>
    <col min="5" max="5" width="11.83203125" style="254" hidden="1" customWidth="1"/>
    <col min="6" max="6" width="17.83203125" style="254" customWidth="1"/>
    <col min="7" max="16384" width="9.33203125" style="254"/>
  </cols>
  <sheetData>
    <row r="2" spans="2:14" x14ac:dyDescent="0.25">
      <c r="B2" s="358" t="s">
        <v>417</v>
      </c>
    </row>
    <row r="3" spans="2:14" x14ac:dyDescent="0.25">
      <c r="B3" s="359"/>
    </row>
    <row r="4" spans="2:14" x14ac:dyDescent="0.25">
      <c r="B4" s="358" t="s">
        <v>418</v>
      </c>
    </row>
    <row r="5" spans="2:14" x14ac:dyDescent="0.25">
      <c r="B5" s="359"/>
    </row>
    <row r="6" spans="2:14" x14ac:dyDescent="0.25">
      <c r="B6" s="358" t="s">
        <v>419</v>
      </c>
    </row>
    <row r="8" spans="2:14" x14ac:dyDescent="0.25">
      <c r="B8" s="304" t="s">
        <v>317</v>
      </c>
      <c r="C8" s="348" t="s">
        <v>420</v>
      </c>
      <c r="D8" s="349"/>
      <c r="E8" s="255" t="s">
        <v>421</v>
      </c>
      <c r="F8" s="255" t="s">
        <v>421</v>
      </c>
      <c r="G8" s="255" t="s">
        <v>422</v>
      </c>
      <c r="H8" s="255" t="s">
        <v>422</v>
      </c>
    </row>
    <row r="9" spans="2:14" ht="16.5" x14ac:dyDescent="0.35">
      <c r="B9" s="355">
        <v>1</v>
      </c>
      <c r="C9" s="337" t="s">
        <v>423</v>
      </c>
      <c r="D9" s="338"/>
      <c r="E9" s="257">
        <f>F9</f>
        <v>180</v>
      </c>
      <c r="F9" s="258">
        <v>180</v>
      </c>
      <c r="G9" s="259">
        <v>1.8</v>
      </c>
      <c r="H9" s="259">
        <f>G9</f>
        <v>1.8</v>
      </c>
      <c r="J9" s="254" t="s">
        <v>424</v>
      </c>
      <c r="L9" s="254">
        <v>1325</v>
      </c>
      <c r="M9" s="254">
        <v>150</v>
      </c>
      <c r="N9" s="254">
        <f>L9-M9</f>
        <v>1175</v>
      </c>
    </row>
    <row r="10" spans="2:14" ht="16.5" x14ac:dyDescent="0.35">
      <c r="B10" s="355">
        <v>2</v>
      </c>
      <c r="C10" s="337" t="s">
        <v>425</v>
      </c>
      <c r="D10" s="338"/>
      <c r="E10" s="257">
        <f t="shared" ref="E10:E13" si="0">F10</f>
        <v>75</v>
      </c>
      <c r="F10" s="258">
        <v>75</v>
      </c>
      <c r="G10" s="259">
        <v>0.75</v>
      </c>
      <c r="H10" s="259">
        <f>H9+G10</f>
        <v>2.5499999999999998</v>
      </c>
      <c r="J10" s="254" t="s">
        <v>424</v>
      </c>
    </row>
    <row r="11" spans="2:14" ht="16.5" x14ac:dyDescent="0.35">
      <c r="B11" s="355">
        <v>3</v>
      </c>
      <c r="C11" s="337" t="s">
        <v>426</v>
      </c>
      <c r="D11" s="338"/>
      <c r="E11" s="257">
        <f t="shared" si="0"/>
        <v>30</v>
      </c>
      <c r="F11" s="258">
        <v>30</v>
      </c>
      <c r="G11" s="259">
        <v>0.3</v>
      </c>
      <c r="H11" s="259">
        <f t="shared" ref="H11:H27" si="1">H10+G11</f>
        <v>2.8499999999999996</v>
      </c>
      <c r="J11" s="254" t="s">
        <v>424</v>
      </c>
      <c r="L11" s="254">
        <v>1153</v>
      </c>
      <c r="M11" s="254">
        <v>130</v>
      </c>
      <c r="N11" s="254">
        <f>L11-M11</f>
        <v>1023</v>
      </c>
    </row>
    <row r="12" spans="2:14" ht="16.5" x14ac:dyDescent="0.35">
      <c r="B12" s="355">
        <v>4</v>
      </c>
      <c r="C12" s="337" t="s">
        <v>427</v>
      </c>
      <c r="D12" s="338"/>
      <c r="E12" s="257">
        <f t="shared" si="0"/>
        <v>44</v>
      </c>
      <c r="F12" s="258">
        <v>44</v>
      </c>
      <c r="G12" s="259">
        <v>0.44</v>
      </c>
      <c r="H12" s="259">
        <f t="shared" si="1"/>
        <v>3.2899999999999996</v>
      </c>
      <c r="J12" s="254" t="s">
        <v>424</v>
      </c>
    </row>
    <row r="13" spans="2:14" ht="16.5" x14ac:dyDescent="0.35">
      <c r="B13" s="355">
        <v>5</v>
      </c>
      <c r="C13" s="337" t="s">
        <v>428</v>
      </c>
      <c r="D13" s="338"/>
      <c r="E13" s="257">
        <f t="shared" si="0"/>
        <v>180</v>
      </c>
      <c r="F13" s="258">
        <v>180</v>
      </c>
      <c r="G13" s="259">
        <v>1.8</v>
      </c>
      <c r="H13" s="259">
        <f t="shared" si="1"/>
        <v>5.09</v>
      </c>
      <c r="J13" s="254" t="s">
        <v>424</v>
      </c>
    </row>
    <row r="14" spans="2:14" ht="16.5" x14ac:dyDescent="0.35">
      <c r="B14" s="355">
        <v>6</v>
      </c>
      <c r="C14" s="337" t="s">
        <v>429</v>
      </c>
      <c r="D14" s="338"/>
      <c r="E14" s="260">
        <v>150</v>
      </c>
      <c r="F14" s="258">
        <v>150</v>
      </c>
      <c r="G14" s="259">
        <v>1.5</v>
      </c>
      <c r="H14" s="259">
        <f t="shared" si="1"/>
        <v>6.59</v>
      </c>
      <c r="J14" s="254" t="s">
        <v>424</v>
      </c>
      <c r="L14" s="254">
        <f>F14*1.18</f>
        <v>177</v>
      </c>
    </row>
    <row r="15" spans="2:14" ht="16.5" x14ac:dyDescent="0.35">
      <c r="B15" s="355">
        <v>7</v>
      </c>
      <c r="C15" s="337" t="s">
        <v>430</v>
      </c>
      <c r="D15" s="338"/>
      <c r="E15" s="261">
        <v>220</v>
      </c>
      <c r="F15" s="258">
        <v>220</v>
      </c>
      <c r="G15" s="259">
        <v>2.2000000000000002</v>
      </c>
      <c r="H15" s="259">
        <f t="shared" si="1"/>
        <v>8.7899999999999991</v>
      </c>
      <c r="J15" s="254" t="s">
        <v>424</v>
      </c>
    </row>
    <row r="16" spans="2:14" ht="16.5" x14ac:dyDescent="0.35">
      <c r="B16" s="355">
        <v>8</v>
      </c>
      <c r="C16" s="337" t="s">
        <v>431</v>
      </c>
      <c r="D16" s="338"/>
      <c r="E16" s="257">
        <f>F16</f>
        <v>40</v>
      </c>
      <c r="F16" s="258">
        <v>40</v>
      </c>
      <c r="G16" s="259">
        <v>0.4</v>
      </c>
      <c r="H16" s="259">
        <f t="shared" si="1"/>
        <v>9.19</v>
      </c>
      <c r="J16" s="254" t="s">
        <v>424</v>
      </c>
    </row>
    <row r="17" spans="2:10" ht="16.5" x14ac:dyDescent="0.35">
      <c r="B17" s="355">
        <v>9</v>
      </c>
      <c r="C17" s="337" t="s">
        <v>432</v>
      </c>
      <c r="D17" s="338"/>
      <c r="E17" s="257">
        <f t="shared" ref="E17:E24" si="2">F17</f>
        <v>40</v>
      </c>
      <c r="F17" s="258">
        <v>40</v>
      </c>
      <c r="G17" s="259">
        <v>0.4</v>
      </c>
      <c r="H17" s="259">
        <f t="shared" si="1"/>
        <v>9.59</v>
      </c>
      <c r="J17" s="254" t="s">
        <v>424</v>
      </c>
    </row>
    <row r="18" spans="2:10" ht="16.5" x14ac:dyDescent="0.35">
      <c r="B18" s="355">
        <v>10</v>
      </c>
      <c r="C18" s="337" t="s">
        <v>433</v>
      </c>
      <c r="D18" s="338"/>
      <c r="E18" s="257">
        <f t="shared" si="2"/>
        <v>40</v>
      </c>
      <c r="F18" s="258">
        <v>40</v>
      </c>
      <c r="G18" s="259">
        <v>0.4</v>
      </c>
      <c r="H18" s="259">
        <f t="shared" si="1"/>
        <v>9.99</v>
      </c>
      <c r="J18" s="254" t="s">
        <v>424</v>
      </c>
    </row>
    <row r="19" spans="2:10" ht="16.5" x14ac:dyDescent="0.35">
      <c r="B19" s="355">
        <v>11</v>
      </c>
      <c r="C19" s="337" t="s">
        <v>434</v>
      </c>
      <c r="D19" s="338"/>
      <c r="E19" s="257">
        <f t="shared" si="2"/>
        <v>35</v>
      </c>
      <c r="F19" s="258">
        <v>35</v>
      </c>
      <c r="G19" s="259">
        <v>0.35</v>
      </c>
      <c r="H19" s="259">
        <f t="shared" si="1"/>
        <v>10.34</v>
      </c>
      <c r="J19" s="254" t="s">
        <v>424</v>
      </c>
    </row>
    <row r="20" spans="2:10" ht="16.5" x14ac:dyDescent="0.35">
      <c r="B20" s="355">
        <v>12</v>
      </c>
      <c r="C20" s="337" t="s">
        <v>435</v>
      </c>
      <c r="D20" s="338"/>
      <c r="E20" s="257">
        <f t="shared" si="2"/>
        <v>20</v>
      </c>
      <c r="F20" s="258">
        <v>20</v>
      </c>
      <c r="G20" s="259">
        <v>0.2</v>
      </c>
      <c r="H20" s="259">
        <f t="shared" si="1"/>
        <v>10.54</v>
      </c>
      <c r="J20" s="254" t="s">
        <v>424</v>
      </c>
    </row>
    <row r="21" spans="2:10" ht="16.5" x14ac:dyDescent="0.35">
      <c r="B21" s="355">
        <v>13</v>
      </c>
      <c r="C21" s="337" t="s">
        <v>436</v>
      </c>
      <c r="D21" s="338"/>
      <c r="E21" s="257">
        <f t="shared" si="2"/>
        <v>15</v>
      </c>
      <c r="F21" s="258">
        <v>15</v>
      </c>
      <c r="G21" s="259">
        <v>0.15</v>
      </c>
      <c r="H21" s="259">
        <f t="shared" si="1"/>
        <v>10.69</v>
      </c>
      <c r="J21" s="254" t="s">
        <v>424</v>
      </c>
    </row>
    <row r="22" spans="2:10" ht="16.5" x14ac:dyDescent="0.35">
      <c r="B22" s="355">
        <v>14</v>
      </c>
      <c r="C22" s="337" t="s">
        <v>437</v>
      </c>
      <c r="D22" s="338"/>
      <c r="E22" s="257">
        <f t="shared" si="2"/>
        <v>30</v>
      </c>
      <c r="F22" s="258">
        <v>30</v>
      </c>
      <c r="G22" s="259">
        <v>0.3</v>
      </c>
      <c r="H22" s="259">
        <f t="shared" si="1"/>
        <v>10.99</v>
      </c>
      <c r="J22" s="254" t="s">
        <v>424</v>
      </c>
    </row>
    <row r="23" spans="2:10" ht="16.5" x14ac:dyDescent="0.35">
      <c r="B23" s="355">
        <v>15</v>
      </c>
      <c r="C23" s="337" t="s">
        <v>438</v>
      </c>
      <c r="D23" s="338"/>
      <c r="E23" s="257">
        <f t="shared" si="2"/>
        <v>50</v>
      </c>
      <c r="F23" s="258">
        <v>50</v>
      </c>
      <c r="G23" s="259">
        <v>0.5</v>
      </c>
      <c r="H23" s="259">
        <f t="shared" si="1"/>
        <v>11.49</v>
      </c>
      <c r="J23" s="254" t="s">
        <v>424</v>
      </c>
    </row>
    <row r="24" spans="2:10" ht="16.5" x14ac:dyDescent="0.35">
      <c r="B24" s="355">
        <v>16</v>
      </c>
      <c r="C24" s="337" t="s">
        <v>439</v>
      </c>
      <c r="D24" s="338"/>
      <c r="E24" s="257">
        <f t="shared" si="2"/>
        <v>12</v>
      </c>
      <c r="F24" s="258">
        <v>12</v>
      </c>
      <c r="G24" s="259">
        <v>0.12</v>
      </c>
      <c r="H24" s="259">
        <f t="shared" si="1"/>
        <v>11.61</v>
      </c>
      <c r="J24" s="254" t="s">
        <v>424</v>
      </c>
    </row>
    <row r="25" spans="2:10" ht="16.5" x14ac:dyDescent="0.35">
      <c r="B25" s="355">
        <v>17</v>
      </c>
      <c r="C25" s="337" t="s">
        <v>440</v>
      </c>
      <c r="D25" s="338"/>
      <c r="E25" s="260">
        <v>104</v>
      </c>
      <c r="F25" s="258">
        <v>104</v>
      </c>
      <c r="G25" s="259">
        <v>1.04</v>
      </c>
      <c r="H25" s="259">
        <f t="shared" si="1"/>
        <v>12.649999999999999</v>
      </c>
      <c r="J25" s="254" t="s">
        <v>424</v>
      </c>
    </row>
    <row r="26" spans="2:10" ht="16.5" x14ac:dyDescent="0.35">
      <c r="B26" s="355">
        <v>18</v>
      </c>
      <c r="C26" s="337" t="s">
        <v>441</v>
      </c>
      <c r="D26" s="338"/>
      <c r="E26" s="261">
        <v>60</v>
      </c>
      <c r="F26" s="258">
        <v>60</v>
      </c>
      <c r="G26" s="259">
        <v>0.6</v>
      </c>
      <c r="H26" s="259">
        <f t="shared" si="1"/>
        <v>13.249999999999998</v>
      </c>
      <c r="J26" s="254" t="s">
        <v>424</v>
      </c>
    </row>
    <row r="27" spans="2:10" x14ac:dyDescent="0.25">
      <c r="B27" s="355"/>
      <c r="C27" s="337" t="s">
        <v>442</v>
      </c>
      <c r="D27" s="338"/>
      <c r="E27" s="262">
        <f>SUM(E9:E26)*18%</f>
        <v>238.5</v>
      </c>
      <c r="F27" s="258">
        <v>238.5</v>
      </c>
      <c r="G27" s="263">
        <f>SUM(G9:G26)*18%</f>
        <v>2.3849999999999998</v>
      </c>
      <c r="H27" s="263">
        <f t="shared" si="1"/>
        <v>15.634999999999998</v>
      </c>
      <c r="J27" s="254" t="s">
        <v>443</v>
      </c>
    </row>
    <row r="28" spans="2:10" x14ac:dyDescent="0.25">
      <c r="B28" s="355"/>
      <c r="C28" s="343"/>
      <c r="D28" s="345"/>
      <c r="E28" s="264"/>
      <c r="F28" s="258"/>
      <c r="G28" s="256"/>
      <c r="H28" s="263"/>
    </row>
    <row r="29" spans="2:10" x14ac:dyDescent="0.25">
      <c r="B29" s="355">
        <v>18</v>
      </c>
      <c r="C29" s="346" t="s">
        <v>444</v>
      </c>
      <c r="D29" s="347"/>
      <c r="E29" s="265">
        <f>F29</f>
        <v>85.000000000000014</v>
      </c>
      <c r="F29" s="258">
        <f>G29*100</f>
        <v>85.000000000000014</v>
      </c>
      <c r="G29" s="266">
        <f>0.17*5</f>
        <v>0.85000000000000009</v>
      </c>
      <c r="H29" s="263">
        <f>H27+G29</f>
        <v>16.484999999999999</v>
      </c>
      <c r="J29" s="254" t="s">
        <v>445</v>
      </c>
    </row>
    <row r="30" spans="2:10" x14ac:dyDescent="0.25">
      <c r="B30" s="355">
        <v>19</v>
      </c>
      <c r="C30" s="337" t="s">
        <v>446</v>
      </c>
      <c r="D30" s="338"/>
      <c r="E30" s="265">
        <f t="shared" ref="E30:E33" si="3">F30</f>
        <v>15</v>
      </c>
      <c r="F30" s="258">
        <f t="shared" ref="F30" si="4">G30*100</f>
        <v>15</v>
      </c>
      <c r="G30" s="256">
        <v>0.15</v>
      </c>
      <c r="H30" s="263">
        <f>H29+G30</f>
        <v>16.634999999999998</v>
      </c>
      <c r="J30" s="254" t="s">
        <v>447</v>
      </c>
    </row>
    <row r="31" spans="2:10" ht="16.5" x14ac:dyDescent="0.35">
      <c r="B31" s="355">
        <v>20</v>
      </c>
      <c r="C31" s="337" t="s">
        <v>448</v>
      </c>
      <c r="D31" s="338"/>
      <c r="E31" s="265">
        <f t="shared" si="3"/>
        <v>79.31</v>
      </c>
      <c r="F31" s="258">
        <v>79.31</v>
      </c>
      <c r="G31" s="259">
        <v>0.79</v>
      </c>
      <c r="H31" s="263">
        <f t="shared" ref="H31:H33" si="5">H30+G31</f>
        <v>17.424999999999997</v>
      </c>
      <c r="J31" s="254" t="s">
        <v>447</v>
      </c>
    </row>
    <row r="32" spans="2:10" ht="16.5" x14ac:dyDescent="0.35">
      <c r="B32" s="355">
        <v>21</v>
      </c>
      <c r="C32" s="337" t="s">
        <v>449</v>
      </c>
      <c r="D32" s="338"/>
      <c r="E32" s="265">
        <f t="shared" si="3"/>
        <v>29.69</v>
      </c>
      <c r="F32" s="258">
        <v>29.69</v>
      </c>
      <c r="G32" s="259">
        <v>0.3</v>
      </c>
      <c r="H32" s="263">
        <f t="shared" si="5"/>
        <v>17.724999999999998</v>
      </c>
      <c r="J32" s="254" t="s">
        <v>447</v>
      </c>
    </row>
    <row r="33" spans="2:13" ht="16.5" x14ac:dyDescent="0.35">
      <c r="B33" s="355">
        <v>22</v>
      </c>
      <c r="C33" s="337" t="s">
        <v>450</v>
      </c>
      <c r="D33" s="338"/>
      <c r="E33" s="265">
        <f t="shared" si="3"/>
        <v>16.666666666666668</v>
      </c>
      <c r="F33" s="258">
        <f>F45</f>
        <v>16.666666666666668</v>
      </c>
      <c r="G33" s="259">
        <f>[102]WCR!F23/100</f>
        <v>0.16666666666666669</v>
      </c>
      <c r="H33" s="263">
        <f t="shared" si="5"/>
        <v>17.891666666666666</v>
      </c>
      <c r="J33" s="254" t="s">
        <v>451</v>
      </c>
    </row>
    <row r="34" spans="2:13" x14ac:dyDescent="0.25">
      <c r="B34" s="339" t="s">
        <v>452</v>
      </c>
      <c r="C34" s="340"/>
      <c r="D34" s="341"/>
      <c r="E34" s="267">
        <f>SUM(E9:E33)</f>
        <v>1789.1666666666667</v>
      </c>
      <c r="F34" s="267">
        <f>SUM(F9:F33)</f>
        <v>1789.1666666666667</v>
      </c>
      <c r="G34" s="267">
        <f>SUM(G9:G33)</f>
        <v>17.891666666666666</v>
      </c>
      <c r="H34" s="267">
        <f>H33-G34</f>
        <v>0</v>
      </c>
      <c r="I34" s="268"/>
    </row>
    <row r="35" spans="2:13" x14ac:dyDescent="0.25">
      <c r="B35" s="356"/>
      <c r="C35" s="270"/>
      <c r="D35" s="269"/>
      <c r="E35" s="269"/>
      <c r="F35" s="271"/>
      <c r="G35" s="272"/>
      <c r="H35" s="273"/>
    </row>
    <row r="36" spans="2:13" x14ac:dyDescent="0.25">
      <c r="B36" s="304" t="s">
        <v>317</v>
      </c>
      <c r="C36" s="342" t="s">
        <v>420</v>
      </c>
      <c r="D36" s="342"/>
      <c r="E36" s="274"/>
      <c r="F36" s="255" t="s">
        <v>421</v>
      </c>
      <c r="G36" s="255" t="s">
        <v>422</v>
      </c>
      <c r="H36" s="255" t="s">
        <v>422</v>
      </c>
    </row>
    <row r="37" spans="2:13" ht="16.5" x14ac:dyDescent="0.35">
      <c r="B37" s="355">
        <v>1</v>
      </c>
      <c r="C37" s="256" t="s">
        <v>453</v>
      </c>
      <c r="D37" s="275">
        <v>0.25</v>
      </c>
      <c r="E37" s="276">
        <f>E34*D37</f>
        <v>447.29166666666669</v>
      </c>
      <c r="F37" s="263">
        <f>F34*25%</f>
        <v>447.29166666666669</v>
      </c>
      <c r="G37" s="259">
        <f>F37/100</f>
        <v>4.4729166666666664</v>
      </c>
      <c r="H37" s="258">
        <f>G37</f>
        <v>4.4729166666666664</v>
      </c>
      <c r="I37" s="268"/>
      <c r="J37" s="277" t="s">
        <v>454</v>
      </c>
      <c r="M37" s="254">
        <v>4.41</v>
      </c>
    </row>
    <row r="38" spans="2:13" ht="16.5" x14ac:dyDescent="0.35">
      <c r="B38" s="355">
        <v>2</v>
      </c>
      <c r="C38" s="256" t="s">
        <v>455</v>
      </c>
      <c r="D38" s="275">
        <v>0.75</v>
      </c>
      <c r="E38" s="276">
        <f>E34-E37</f>
        <v>1341.875</v>
      </c>
      <c r="F38" s="263">
        <f>F34*75%</f>
        <v>1341.875</v>
      </c>
      <c r="G38" s="259">
        <f>F38/100</f>
        <v>13.418749999999999</v>
      </c>
      <c r="H38" s="259">
        <f>G38+H37</f>
        <v>17.891666666666666</v>
      </c>
      <c r="I38" s="268"/>
      <c r="J38" s="268"/>
      <c r="M38" s="254">
        <v>13.23</v>
      </c>
    </row>
    <row r="39" spans="2:13" ht="16.5" x14ac:dyDescent="0.35">
      <c r="B39" s="343" t="s">
        <v>452</v>
      </c>
      <c r="C39" s="344"/>
      <c r="D39" s="345"/>
      <c r="E39" s="267">
        <f>E34</f>
        <v>1789.1666666666667</v>
      </c>
      <c r="F39" s="267">
        <f>F34</f>
        <v>1789.1666666666667</v>
      </c>
      <c r="G39" s="267">
        <f>G34</f>
        <v>17.891666666666666</v>
      </c>
      <c r="H39" s="259">
        <f>H38-G39</f>
        <v>0</v>
      </c>
      <c r="I39" s="277"/>
      <c r="M39" s="254">
        <f>M37+M38</f>
        <v>17.64</v>
      </c>
    </row>
    <row r="42" spans="2:13" x14ac:dyDescent="0.25">
      <c r="C42" s="253" t="s">
        <v>456</v>
      </c>
    </row>
    <row r="43" spans="2:13" x14ac:dyDescent="0.25">
      <c r="F43" s="278" t="s">
        <v>457</v>
      </c>
    </row>
    <row r="44" spans="2:13" x14ac:dyDescent="0.25">
      <c r="C44" s="253" t="s">
        <v>142</v>
      </c>
      <c r="D44" s="279">
        <v>0.75</v>
      </c>
      <c r="E44" s="279"/>
      <c r="F44" s="280">
        <v>50</v>
      </c>
    </row>
    <row r="45" spans="2:13" x14ac:dyDescent="0.25">
      <c r="C45" s="253" t="s">
        <v>450</v>
      </c>
      <c r="D45" s="279">
        <v>0.25</v>
      </c>
      <c r="E45" s="279"/>
      <c r="F45" s="280">
        <f>F44/D44*D45</f>
        <v>16.666666666666668</v>
      </c>
    </row>
  </sheetData>
  <mergeCells count="29">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2:D32"/>
    <mergeCell ref="C33:D33"/>
    <mergeCell ref="B34:D34"/>
    <mergeCell ref="C36:D36"/>
    <mergeCell ref="B39:D3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abSelected="1" workbookViewId="0"/>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68000 Sq. Ft. Noida Location Warehouse (Cold Storage)</v>
      </c>
      <c r="C2" s="15"/>
      <c r="D2" s="8"/>
    </row>
    <row r="3" spans="2:6" ht="9" customHeight="1" x14ac:dyDescent="0.35"/>
    <row r="4" spans="2:6" ht="19.5" customHeight="1" x14ac:dyDescent="0.35">
      <c r="B4" s="7" t="str">
        <f>'Common Assumption'!B4</f>
        <v>68000 Sq. Ft. Noida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Noida'!G14</f>
        <v>1.5</v>
      </c>
      <c r="E10" s="134">
        <f>D10*18%</f>
        <v>0.27</v>
      </c>
      <c r="F10" s="134">
        <f>D10+E10</f>
        <v>1.77</v>
      </c>
    </row>
    <row r="11" spans="2:6" ht="18" customHeight="1" x14ac:dyDescent="0.35">
      <c r="B11" s="6" t="s">
        <v>60</v>
      </c>
      <c r="D11" s="132">
        <f>'Proposed Capex Noida'!H27-'Proposed Capex Noida'!G27-'Proposed Capex Noida'!G14</f>
        <v>11.749999999999998</v>
      </c>
      <c r="E11" s="134">
        <f>D11*18%</f>
        <v>2.1149999999999998</v>
      </c>
      <c r="F11" s="134">
        <f>D11+E11</f>
        <v>13.864999999999998</v>
      </c>
    </row>
    <row r="12" spans="2:6" ht="18" customHeight="1" x14ac:dyDescent="0.35">
      <c r="B12" s="6" t="s">
        <v>130</v>
      </c>
      <c r="D12" s="132">
        <v>0</v>
      </c>
      <c r="E12" s="134"/>
    </row>
    <row r="13" spans="2:6" ht="18" customHeight="1" x14ac:dyDescent="0.35">
      <c r="B13" s="6" t="s">
        <v>416</v>
      </c>
      <c r="D13" s="132">
        <f>'Proposed Capex Noida'!G27</f>
        <v>2.3849999999999998</v>
      </c>
      <c r="E13" s="134"/>
      <c r="F13" s="134"/>
    </row>
    <row r="14" spans="2:6" ht="18" customHeight="1" x14ac:dyDescent="0.35">
      <c r="B14" s="6" t="s">
        <v>349</v>
      </c>
      <c r="D14" s="132">
        <f>'Proposed Capex Noida'!G29</f>
        <v>0.85000000000000009</v>
      </c>
      <c r="E14" s="134"/>
    </row>
    <row r="15" spans="2:6" ht="18" customHeight="1" x14ac:dyDescent="0.35">
      <c r="B15" s="6" t="s">
        <v>18</v>
      </c>
      <c r="D15" s="93">
        <f ca="1">'Loan Schedule'!D15+'Loan Schedule'!E15</f>
        <v>0.20250096569203541</v>
      </c>
      <c r="E15" s="134"/>
    </row>
    <row r="16" spans="2:6" ht="18" customHeight="1" x14ac:dyDescent="0.35">
      <c r="B16" s="69" t="s">
        <v>71</v>
      </c>
      <c r="C16" s="69"/>
      <c r="D16" s="111">
        <f ca="1">SUM(D8:D15)</f>
        <v>16.687500965692035</v>
      </c>
    </row>
    <row r="17" spans="2:4" ht="18" customHeight="1" x14ac:dyDescent="0.35">
      <c r="B17" s="6" t="s">
        <v>376</v>
      </c>
      <c r="D17" s="132">
        <f>'Proposed Capex Noida'!G30+'Proposed Capex Noida'!G31</f>
        <v>0.94000000000000006</v>
      </c>
    </row>
    <row r="18" spans="2:4" ht="18" customHeight="1" x14ac:dyDescent="0.35">
      <c r="B18" s="6" t="s">
        <v>19</v>
      </c>
      <c r="D18" s="132">
        <f>(D10+D11)*1%</f>
        <v>0.13249999999999998</v>
      </c>
    </row>
    <row r="19" spans="2:4" ht="18" customHeight="1" x14ac:dyDescent="0.35">
      <c r="B19" s="69" t="s">
        <v>71</v>
      </c>
      <c r="C19" s="69"/>
      <c r="D19" s="111">
        <f ca="1">SUM(D16:D18)</f>
        <v>17.760000965692036</v>
      </c>
    </row>
    <row r="20" spans="2:4" ht="18" customHeight="1" x14ac:dyDescent="0.35">
      <c r="B20" s="6" t="s">
        <v>377</v>
      </c>
      <c r="D20" s="93">
        <f>'Working Capital'!F37</f>
        <v>0.24008487360000005</v>
      </c>
    </row>
    <row r="21" spans="2:4" ht="18" customHeight="1" x14ac:dyDescent="0.35">
      <c r="B21" s="69" t="s">
        <v>71</v>
      </c>
      <c r="C21" s="69"/>
      <c r="D21" s="111">
        <f ca="1">SUM(D19:D20)</f>
        <v>18.000085839292037</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4.5000214598230093</v>
      </c>
    </row>
    <row r="26" spans="2:4" ht="18" customHeight="1" x14ac:dyDescent="0.35">
      <c r="B26" s="57" t="s">
        <v>47</v>
      </c>
      <c r="C26" s="34">
        <f>1-C25</f>
        <v>0.75</v>
      </c>
      <c r="D26" s="44">
        <f ca="1">C26*D21</f>
        <v>13.500064379469027</v>
      </c>
    </row>
    <row r="27" spans="2:4" ht="18" customHeight="1" x14ac:dyDescent="0.35">
      <c r="B27" s="69" t="s">
        <v>71</v>
      </c>
      <c r="C27" s="69"/>
      <c r="D27" s="111">
        <f ca="1">SUM(D25:D26)</f>
        <v>18.000085839292037</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topLeftCell="A34" workbookViewId="0">
      <selection activeCell="B42" sqref="B42"/>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68000 Sq. Ft. Noida Location Warehouse (Cold Storage)</v>
      </c>
      <c r="C2" s="15"/>
      <c r="D2" s="8"/>
      <c r="E2" s="8"/>
    </row>
    <row r="3" spans="2:5" ht="9" customHeight="1" x14ac:dyDescent="0.25"/>
    <row r="4" spans="2:5" ht="19.5" customHeight="1" x14ac:dyDescent="0.25">
      <c r="B4" s="7" t="s">
        <v>263</v>
      </c>
      <c r="C4" s="7" t="s">
        <v>208</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467</v>
      </c>
      <c r="C19" s="1"/>
      <c r="D19" s="144">
        <v>12</v>
      </c>
      <c r="E19" s="144" t="s">
        <v>468</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265</v>
      </c>
      <c r="D23" s="144">
        <v>68000</v>
      </c>
      <c r="E23" s="144" t="s">
        <v>264</v>
      </c>
    </row>
    <row r="24" spans="2:5" ht="18" customHeight="1" x14ac:dyDescent="0.25">
      <c r="B24" s="57" t="s">
        <v>266</v>
      </c>
      <c r="D24" s="144">
        <v>25</v>
      </c>
      <c r="E24" s="144" t="s">
        <v>267</v>
      </c>
    </row>
    <row r="25" spans="2:5" ht="18" customHeight="1" x14ac:dyDescent="0.25">
      <c r="B25" s="57" t="s">
        <v>287</v>
      </c>
      <c r="D25" s="144">
        <f>D23*D24</f>
        <v>1700000</v>
      </c>
      <c r="E25" s="144" t="s">
        <v>288</v>
      </c>
    </row>
    <row r="26" spans="2:5" ht="18" customHeight="1" x14ac:dyDescent="0.25">
      <c r="B26" s="57" t="s">
        <v>270</v>
      </c>
      <c r="D26" s="145">
        <v>0.05</v>
      </c>
      <c r="E26" s="144" t="s">
        <v>4</v>
      </c>
    </row>
    <row r="27" spans="2:5" ht="30" x14ac:dyDescent="0.25">
      <c r="B27" s="57" t="s">
        <v>268</v>
      </c>
      <c r="D27" s="145">
        <v>0.04</v>
      </c>
      <c r="E27" s="144" t="s">
        <v>4</v>
      </c>
    </row>
    <row r="28" spans="2:5" ht="18" customHeight="1" x14ac:dyDescent="0.25">
      <c r="B28" s="57" t="s">
        <v>269</v>
      </c>
      <c r="D28" s="144">
        <v>7</v>
      </c>
      <c r="E28" s="144" t="s">
        <v>12</v>
      </c>
    </row>
    <row r="29" spans="2:5" ht="30" x14ac:dyDescent="0.25">
      <c r="B29" s="57" t="s">
        <v>271</v>
      </c>
      <c r="D29" s="144">
        <v>5000</v>
      </c>
      <c r="E29" s="144" t="s">
        <v>272</v>
      </c>
    </row>
    <row r="30" spans="2:5" ht="18" customHeight="1" x14ac:dyDescent="0.25">
      <c r="B30" s="57" t="s">
        <v>273</v>
      </c>
      <c r="D30" s="144">
        <v>30</v>
      </c>
      <c r="E30" s="144" t="s">
        <v>274</v>
      </c>
    </row>
    <row r="31" spans="2:5" ht="30" x14ac:dyDescent="0.25">
      <c r="B31" s="57" t="s">
        <v>286</v>
      </c>
      <c r="D31" s="144">
        <v>5000</v>
      </c>
      <c r="E31" s="144" t="s">
        <v>285</v>
      </c>
    </row>
    <row r="32" spans="2:5" ht="18" customHeight="1" x14ac:dyDescent="0.25">
      <c r="B32" s="57"/>
      <c r="D32" s="144"/>
      <c r="E32" s="144"/>
    </row>
    <row r="33" spans="2:5" ht="18" customHeight="1" x14ac:dyDescent="0.25">
      <c r="B33" s="12" t="s">
        <v>378</v>
      </c>
      <c r="C33" s="12"/>
      <c r="D33" s="13"/>
      <c r="E33" s="13"/>
    </row>
    <row r="34" spans="2:5" ht="18" customHeight="1" x14ac:dyDescent="0.25">
      <c r="B34" s="57" t="s">
        <v>275</v>
      </c>
      <c r="D34" s="144">
        <v>150</v>
      </c>
      <c r="E34" s="144" t="s">
        <v>274</v>
      </c>
    </row>
    <row r="35" spans="2:5" ht="22.5" customHeight="1" x14ac:dyDescent="0.25">
      <c r="B35" s="57" t="s">
        <v>276</v>
      </c>
      <c r="D35" s="144">
        <v>25000</v>
      </c>
      <c r="E35" s="162" t="s">
        <v>277</v>
      </c>
    </row>
    <row r="36" spans="2:5" x14ac:dyDescent="0.25">
      <c r="B36" s="57" t="s">
        <v>278</v>
      </c>
      <c r="D36" s="144">
        <v>20000</v>
      </c>
      <c r="E36" s="162" t="s">
        <v>277</v>
      </c>
    </row>
    <row r="37" spans="2:5" ht="18" customHeight="1" x14ac:dyDescent="0.25">
      <c r="B37" s="57" t="s">
        <v>280</v>
      </c>
      <c r="D37" s="29">
        <v>0.08</v>
      </c>
      <c r="E37" s="144" t="s">
        <v>279</v>
      </c>
    </row>
    <row r="38" spans="2:5" ht="18" customHeight="1" x14ac:dyDescent="0.25">
      <c r="B38" s="57" t="s">
        <v>284</v>
      </c>
      <c r="D38" s="124">
        <v>7.4999999999999997E-2</v>
      </c>
      <c r="E38" s="144"/>
    </row>
    <row r="39" spans="2:5" ht="18" customHeight="1" x14ac:dyDescent="0.25">
      <c r="B39" s="57"/>
      <c r="D39" s="29"/>
      <c r="E39" s="144"/>
    </row>
    <row r="40" spans="2:5" ht="18" customHeight="1" x14ac:dyDescent="0.25">
      <c r="B40" s="57" t="s">
        <v>281</v>
      </c>
      <c r="D40" s="124">
        <v>0.02</v>
      </c>
      <c r="E40" s="144" t="s">
        <v>282</v>
      </c>
    </row>
    <row r="41" spans="2:5" ht="18" customHeight="1" x14ac:dyDescent="0.25">
      <c r="B41" s="57" t="s">
        <v>363</v>
      </c>
      <c r="D41" s="29">
        <v>0.05</v>
      </c>
      <c r="E41" s="144"/>
    </row>
    <row r="42" spans="2:5" ht="18" customHeight="1" x14ac:dyDescent="0.25">
      <c r="B42" s="57" t="s">
        <v>155</v>
      </c>
      <c r="D42" s="124">
        <v>0.02</v>
      </c>
      <c r="E42" s="144" t="s">
        <v>283</v>
      </c>
    </row>
    <row r="43" spans="2:5" ht="18" customHeight="1" x14ac:dyDescent="0.25">
      <c r="B43" s="57"/>
      <c r="D43" s="144"/>
      <c r="E43" s="144"/>
    </row>
    <row r="44" spans="2:5" ht="18" customHeight="1" x14ac:dyDescent="0.25">
      <c r="B44" s="12" t="s">
        <v>459</v>
      </c>
      <c r="C44" s="12"/>
      <c r="D44" s="13"/>
      <c r="E44" s="13"/>
    </row>
    <row r="45" spans="2:5" ht="18" customHeight="1" x14ac:dyDescent="0.25">
      <c r="B45" s="57" t="s">
        <v>460</v>
      </c>
      <c r="D45" s="144">
        <v>1.2</v>
      </c>
      <c r="E45" s="144" t="s">
        <v>461</v>
      </c>
    </row>
    <row r="46" spans="2:5" ht="18" customHeight="1" x14ac:dyDescent="0.25">
      <c r="B46" s="57" t="s">
        <v>335</v>
      </c>
      <c r="D46" s="144">
        <f>D61</f>
        <v>2730</v>
      </c>
      <c r="E46" s="144" t="s">
        <v>333</v>
      </c>
    </row>
    <row r="47" spans="2:5" ht="18" customHeight="1" x14ac:dyDescent="0.25">
      <c r="B47" s="57" t="s">
        <v>462</v>
      </c>
      <c r="D47" s="144">
        <f>D45*D46</f>
        <v>3276</v>
      </c>
      <c r="E47" s="144" t="s">
        <v>461</v>
      </c>
    </row>
    <row r="48" spans="2:5" ht="18" customHeight="1" x14ac:dyDescent="0.25">
      <c r="B48" s="57"/>
      <c r="D48" s="144"/>
      <c r="E48" s="144"/>
    </row>
    <row r="49" spans="2:6" ht="18" customHeight="1" x14ac:dyDescent="0.25">
      <c r="B49" s="57" t="s">
        <v>463</v>
      </c>
      <c r="D49" s="144">
        <v>400</v>
      </c>
      <c r="E49" s="144" t="s">
        <v>288</v>
      </c>
    </row>
    <row r="50" spans="2:6" ht="18" customHeight="1" x14ac:dyDescent="0.25">
      <c r="B50" s="57" t="s">
        <v>464</v>
      </c>
      <c r="D50" s="144">
        <v>470</v>
      </c>
      <c r="E50" s="144" t="s">
        <v>465</v>
      </c>
    </row>
    <row r="51" spans="2:6" ht="18" customHeight="1" x14ac:dyDescent="0.25">
      <c r="B51" s="57" t="s">
        <v>466</v>
      </c>
      <c r="D51" s="144">
        <f>D49*D50*D19</f>
        <v>2256000</v>
      </c>
      <c r="E51" s="144" t="s">
        <v>288</v>
      </c>
    </row>
    <row r="52" spans="2:6" ht="18" customHeight="1" x14ac:dyDescent="0.25">
      <c r="B52" s="57" t="s">
        <v>469</v>
      </c>
      <c r="D52" s="144">
        <v>8.1199999999999992</v>
      </c>
      <c r="E52" s="144" t="s">
        <v>470</v>
      </c>
    </row>
    <row r="53" spans="2:6" ht="18" customHeight="1" x14ac:dyDescent="0.25">
      <c r="B53" s="57" t="s">
        <v>473</v>
      </c>
      <c r="D53" s="144">
        <f>D47*D18</f>
        <v>1195740</v>
      </c>
      <c r="E53" s="144" t="s">
        <v>461</v>
      </c>
    </row>
    <row r="54" spans="2:6" ht="18" customHeight="1" x14ac:dyDescent="0.25">
      <c r="B54" s="57" t="s">
        <v>471</v>
      </c>
      <c r="D54" s="144">
        <f>D53*D52</f>
        <v>9709408.7999999989</v>
      </c>
      <c r="E54" s="144" t="s">
        <v>288</v>
      </c>
      <c r="F54" s="294">
        <f>D54/10^7</f>
        <v>0.9709408799999999</v>
      </c>
    </row>
    <row r="55" spans="2:6" ht="18" customHeight="1" x14ac:dyDescent="0.25">
      <c r="B55" s="57" t="s">
        <v>472</v>
      </c>
      <c r="D55" s="144">
        <f>D51+D54</f>
        <v>11965408.799999999</v>
      </c>
      <c r="E55" s="144" t="s">
        <v>288</v>
      </c>
      <c r="F55" s="294">
        <f>D55/10^7</f>
        <v>1.1965408799999999</v>
      </c>
    </row>
    <row r="56" spans="2:6" ht="18" customHeight="1" x14ac:dyDescent="0.25">
      <c r="B56" s="57" t="s">
        <v>340</v>
      </c>
      <c r="D56" s="29">
        <v>0.05</v>
      </c>
      <c r="E56" s="144"/>
    </row>
    <row r="57" spans="2:6" ht="18" customHeight="1" x14ac:dyDescent="0.25">
      <c r="B57" s="57" t="s">
        <v>341</v>
      </c>
      <c r="D57" s="29">
        <v>0.04</v>
      </c>
      <c r="E57" s="144"/>
    </row>
    <row r="58" spans="2:6" ht="18" customHeight="1" x14ac:dyDescent="0.25">
      <c r="B58" s="57"/>
      <c r="D58" s="144"/>
      <c r="E58" s="144"/>
    </row>
    <row r="59" spans="2:6" ht="30" x14ac:dyDescent="0.25">
      <c r="B59" s="210" t="s">
        <v>328</v>
      </c>
      <c r="C59" s="211"/>
      <c r="D59" s="212"/>
      <c r="E59" s="212"/>
    </row>
    <row r="60" spans="2:6" ht="18" customHeight="1" x14ac:dyDescent="0.25">
      <c r="B60" s="207" t="s">
        <v>330</v>
      </c>
      <c r="C60" s="208"/>
      <c r="D60" s="209"/>
      <c r="E60" s="209"/>
    </row>
    <row r="61" spans="2:6" ht="18" customHeight="1" x14ac:dyDescent="0.25">
      <c r="B61" s="57" t="s">
        <v>325</v>
      </c>
      <c r="D61" s="144">
        <v>2730</v>
      </c>
      <c r="E61" s="144" t="s">
        <v>333</v>
      </c>
    </row>
    <row r="62" spans="2:6" ht="18" customHeight="1" x14ac:dyDescent="0.25">
      <c r="B62" s="57" t="s">
        <v>332</v>
      </c>
      <c r="D62" s="144">
        <v>1053</v>
      </c>
      <c r="E62" s="144" t="s">
        <v>334</v>
      </c>
    </row>
    <row r="63" spans="2:6" ht="18" customHeight="1" x14ac:dyDescent="0.25">
      <c r="B63" s="207" t="s">
        <v>331</v>
      </c>
      <c r="C63" s="208"/>
      <c r="D63" s="209"/>
      <c r="E63" s="209"/>
    </row>
    <row r="64" spans="2:6" ht="18" customHeight="1" x14ac:dyDescent="0.25">
      <c r="B64" s="57" t="s">
        <v>320</v>
      </c>
      <c r="D64" s="144">
        <v>0</v>
      </c>
      <c r="E64" s="144"/>
    </row>
    <row r="65" spans="2:5" ht="18" customHeight="1" x14ac:dyDescent="0.25">
      <c r="B65" s="57"/>
      <c r="D65" s="144"/>
      <c r="E65" s="144"/>
    </row>
    <row r="66" spans="2:5" ht="18" customHeight="1" x14ac:dyDescent="0.25">
      <c r="B66" s="57" t="s">
        <v>349</v>
      </c>
      <c r="D66" s="144">
        <v>0.85</v>
      </c>
      <c r="E66" s="144" t="s">
        <v>59</v>
      </c>
    </row>
    <row r="67" spans="2:5" ht="18" customHeight="1" x14ac:dyDescent="0.25">
      <c r="B67" s="57" t="s">
        <v>350</v>
      </c>
      <c r="D67" s="29">
        <v>0.11</v>
      </c>
      <c r="E67" s="144" t="s">
        <v>351</v>
      </c>
    </row>
    <row r="68" spans="2:5" ht="18" customHeight="1" x14ac:dyDescent="0.25">
      <c r="B68" s="57"/>
      <c r="D68" s="144"/>
      <c r="E68" s="144"/>
    </row>
    <row r="69" spans="2:5" ht="18" customHeight="1" x14ac:dyDescent="0.25">
      <c r="B69" s="215" t="s">
        <v>262</v>
      </c>
      <c r="D69" s="144"/>
      <c r="E69" s="144"/>
    </row>
    <row r="70" spans="2:5" ht="18" customHeight="1" x14ac:dyDescent="0.25">
      <c r="B70" s="12" t="s">
        <v>262</v>
      </c>
      <c r="C70" s="12"/>
      <c r="D70" s="12"/>
      <c r="E70" s="12"/>
    </row>
    <row r="71" spans="2:5" ht="18" customHeight="1" x14ac:dyDescent="0.25">
      <c r="B71" s="4" t="s">
        <v>370</v>
      </c>
      <c r="C71" s="4"/>
      <c r="D71" s="34">
        <v>0.22</v>
      </c>
      <c r="E71" s="29" t="s">
        <v>8</v>
      </c>
    </row>
    <row r="72" spans="2:5" ht="18" customHeight="1" x14ac:dyDescent="0.25">
      <c r="B72" s="4" t="s">
        <v>371</v>
      </c>
      <c r="C72" s="4"/>
      <c r="D72" s="34">
        <v>0.1</v>
      </c>
      <c r="E72" s="29" t="s">
        <v>8</v>
      </c>
    </row>
    <row r="73" spans="2:5" ht="18" customHeight="1" x14ac:dyDescent="0.25">
      <c r="B73" s="4" t="s">
        <v>372</v>
      </c>
      <c r="C73" s="4"/>
      <c r="D73" s="34">
        <v>0.04</v>
      </c>
      <c r="E73" s="29" t="s">
        <v>8</v>
      </c>
    </row>
    <row r="74" spans="2:5" ht="18" customHeight="1" x14ac:dyDescent="0.25">
      <c r="B74" s="84" t="s">
        <v>373</v>
      </c>
      <c r="C74" s="84"/>
      <c r="D74" s="150">
        <f>D71*(1+D72)*(1+D73)</f>
        <v>0.25168000000000001</v>
      </c>
      <c r="E74" s="216" t="s">
        <v>8</v>
      </c>
    </row>
    <row r="75" spans="2:5" ht="18" customHeight="1" x14ac:dyDescent="0.25">
      <c r="B75" s="57"/>
      <c r="D75" s="144"/>
      <c r="E75" s="144"/>
    </row>
    <row r="76" spans="2:5" ht="18" customHeight="1" x14ac:dyDescent="0.25">
      <c r="B76" s="12" t="s">
        <v>564</v>
      </c>
      <c r="C76" s="12"/>
      <c r="D76" s="12"/>
      <c r="E76" s="12"/>
    </row>
    <row r="77" spans="2:5" ht="18" customHeight="1" x14ac:dyDescent="0.25">
      <c r="B77" s="4" t="s">
        <v>370</v>
      </c>
      <c r="C77" s="4"/>
      <c r="D77" s="34">
        <v>0.15</v>
      </c>
      <c r="E77" s="29" t="s">
        <v>8</v>
      </c>
    </row>
    <row r="78" spans="2:5" ht="18" customHeight="1" x14ac:dyDescent="0.25">
      <c r="B78" s="4" t="s">
        <v>371</v>
      </c>
      <c r="C78" s="4"/>
      <c r="D78" s="34">
        <v>0.1</v>
      </c>
      <c r="E78" s="29" t="s">
        <v>8</v>
      </c>
    </row>
    <row r="79" spans="2:5" ht="18" customHeight="1" x14ac:dyDescent="0.25">
      <c r="B79" s="4" t="s">
        <v>372</v>
      </c>
      <c r="C79" s="4"/>
      <c r="D79" s="34">
        <v>0.04</v>
      </c>
      <c r="E79" s="29" t="s">
        <v>8</v>
      </c>
    </row>
    <row r="80" spans="2:5" ht="18" customHeight="1" x14ac:dyDescent="0.25">
      <c r="B80" s="84" t="s">
        <v>373</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379</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0.09</v>
      </c>
      <c r="E88" s="29" t="s">
        <v>8</v>
      </c>
    </row>
    <row r="89" spans="2:13" ht="18" customHeight="1" x14ac:dyDescent="0.25">
      <c r="B89" s="6" t="s">
        <v>10</v>
      </c>
      <c r="D89" s="124">
        <v>0.09</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261</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"9%,10%,11%"</formula1>
    </dataValidation>
    <dataValidation type="list" allowBlank="1" showInputMessage="1" showErrorMessage="1" sqref="D40 D42">
      <formula1>"2%,3%"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50" t="s">
        <v>0</v>
      </c>
      <c r="H6" s="350"/>
      <c r="I6" s="351" t="s">
        <v>56</v>
      </c>
      <c r="J6" s="351"/>
      <c r="K6" s="351"/>
      <c r="L6" s="351"/>
      <c r="M6" s="351"/>
      <c r="N6" s="351"/>
      <c r="O6" s="351"/>
      <c r="P6" s="351"/>
      <c r="Q6" s="351"/>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topLeftCell="A7" workbookViewId="0">
      <selection activeCell="D12" sqref="D12"/>
    </sheetView>
  </sheetViews>
  <sheetFormatPr defaultRowHeight="15" customHeight="1" x14ac:dyDescent="0.35"/>
  <cols>
    <col min="1" max="1" width="3.8320312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290</v>
      </c>
      <c r="C12" s="4"/>
      <c r="D12" s="4"/>
      <c r="E12" s="4"/>
      <c r="F12" s="44"/>
      <c r="G12" s="44"/>
      <c r="H12" s="44"/>
      <c r="I12" s="44"/>
      <c r="J12" s="44"/>
      <c r="K12" s="44"/>
      <c r="L12" s="44"/>
      <c r="M12" s="44"/>
      <c r="N12" s="44"/>
      <c r="O12" s="4"/>
      <c r="P12" s="4"/>
    </row>
    <row r="13" spans="2:16" ht="18" customHeight="1" x14ac:dyDescent="0.35">
      <c r="B13" s="4" t="s">
        <v>291</v>
      </c>
      <c r="C13" s="4"/>
      <c r="D13" s="4"/>
      <c r="E13" s="4"/>
      <c r="F13" s="142">
        <f>'Common Assumption'!D23</f>
        <v>68000</v>
      </c>
      <c r="G13" s="45">
        <f>F13</f>
        <v>68000</v>
      </c>
      <c r="H13" s="45">
        <f t="shared" ref="H13:O15" si="9">G13</f>
        <v>68000</v>
      </c>
      <c r="I13" s="45">
        <f t="shared" si="9"/>
        <v>68000</v>
      </c>
      <c r="J13" s="45">
        <f t="shared" si="9"/>
        <v>68000</v>
      </c>
      <c r="K13" s="45">
        <f t="shared" si="9"/>
        <v>68000</v>
      </c>
      <c r="L13" s="45">
        <f t="shared" si="9"/>
        <v>68000</v>
      </c>
      <c r="M13" s="45">
        <f t="shared" si="9"/>
        <v>68000</v>
      </c>
      <c r="N13" s="45">
        <f t="shared" si="9"/>
        <v>68000</v>
      </c>
      <c r="O13" s="45">
        <f t="shared" si="9"/>
        <v>68000</v>
      </c>
      <c r="P13" s="4"/>
    </row>
    <row r="14" spans="2:16" ht="18" customHeight="1" x14ac:dyDescent="0.35">
      <c r="B14" s="4" t="s">
        <v>292</v>
      </c>
      <c r="C14" s="4"/>
      <c r="D14" s="4"/>
      <c r="E14" s="4"/>
      <c r="F14" s="139">
        <f>'Common Assumption'!D24</f>
        <v>25</v>
      </c>
      <c r="G14" s="44">
        <f>F14*(1+G15)</f>
        <v>26.25</v>
      </c>
      <c r="H14" s="44">
        <f t="shared" ref="H14:O14" si="10">G14*(1+H15)</f>
        <v>27.5625</v>
      </c>
      <c r="I14" s="44">
        <f t="shared" si="10"/>
        <v>28.940625000000001</v>
      </c>
      <c r="J14" s="44">
        <f t="shared" si="10"/>
        <v>30.387656250000003</v>
      </c>
      <c r="K14" s="44">
        <f t="shared" si="10"/>
        <v>31.907039062500004</v>
      </c>
      <c r="L14" s="44">
        <f t="shared" si="10"/>
        <v>33.502391015625008</v>
      </c>
      <c r="M14" s="44">
        <f t="shared" si="10"/>
        <v>35.177510566406262</v>
      </c>
      <c r="N14" s="44">
        <f t="shared" si="10"/>
        <v>36.936386094726579</v>
      </c>
      <c r="O14" s="44">
        <f t="shared" si="10"/>
        <v>38.783205399462908</v>
      </c>
      <c r="P14" s="4"/>
    </row>
    <row r="15" spans="2:16" ht="18" customHeight="1" x14ac:dyDescent="0.35">
      <c r="B15" s="4" t="s">
        <v>293</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294</v>
      </c>
      <c r="C16" s="4"/>
      <c r="D16" s="4"/>
      <c r="E16" s="4"/>
      <c r="F16" s="45">
        <f>F13*F14</f>
        <v>1700000</v>
      </c>
      <c r="G16" s="45">
        <f t="shared" ref="G16:O16" si="11">G13*G14</f>
        <v>1785000</v>
      </c>
      <c r="H16" s="45">
        <f t="shared" si="11"/>
        <v>1874250</v>
      </c>
      <c r="I16" s="45">
        <f t="shared" si="11"/>
        <v>1967962.5</v>
      </c>
      <c r="J16" s="45">
        <f t="shared" si="11"/>
        <v>2066360.6250000002</v>
      </c>
      <c r="K16" s="45">
        <f t="shared" si="11"/>
        <v>2169678.6562500005</v>
      </c>
      <c r="L16" s="45">
        <f t="shared" si="11"/>
        <v>2278162.5890625007</v>
      </c>
      <c r="M16" s="45">
        <f t="shared" si="11"/>
        <v>2392070.7185156257</v>
      </c>
      <c r="N16" s="45">
        <f t="shared" si="11"/>
        <v>2511674.2544414075</v>
      </c>
      <c r="O16" s="45">
        <f t="shared" si="11"/>
        <v>2637257.9671634776</v>
      </c>
      <c r="P16" s="4"/>
    </row>
    <row r="17" spans="2:16" ht="18" customHeight="1" x14ac:dyDescent="0.35">
      <c r="B17" s="4" t="s">
        <v>295</v>
      </c>
      <c r="C17" s="4"/>
      <c r="D17" s="4"/>
      <c r="E17" s="4"/>
      <c r="F17" s="45">
        <f>F16*F9</f>
        <v>20400000</v>
      </c>
      <c r="G17" s="45">
        <f t="shared" ref="G17:O17" si="12">G16*G9</f>
        <v>21420000</v>
      </c>
      <c r="H17" s="45">
        <f t="shared" si="12"/>
        <v>22491000</v>
      </c>
      <c r="I17" s="45">
        <f t="shared" si="12"/>
        <v>23615550</v>
      </c>
      <c r="J17" s="45">
        <f t="shared" si="12"/>
        <v>24796327.500000004</v>
      </c>
      <c r="K17" s="45">
        <f t="shared" si="12"/>
        <v>26036143.875000007</v>
      </c>
      <c r="L17" s="45">
        <f t="shared" si="12"/>
        <v>27337951.068750009</v>
      </c>
      <c r="M17" s="45">
        <f t="shared" si="12"/>
        <v>28704848.62218751</v>
      </c>
      <c r="N17" s="45">
        <f t="shared" si="12"/>
        <v>30140091.05329689</v>
      </c>
      <c r="O17" s="45">
        <f t="shared" si="12"/>
        <v>31647095.605961733</v>
      </c>
      <c r="P17" s="4"/>
    </row>
    <row r="18" spans="2:16" ht="18" customHeight="1" x14ac:dyDescent="0.35">
      <c r="B18" s="79" t="s">
        <v>296</v>
      </c>
      <c r="C18" s="79"/>
      <c r="D18" s="79"/>
      <c r="E18" s="79"/>
      <c r="F18" s="111">
        <f>F17/10^7</f>
        <v>2.04</v>
      </c>
      <c r="G18" s="111">
        <f t="shared" ref="G18:O18" si="13">G17/10^7</f>
        <v>2.1419999999999999</v>
      </c>
      <c r="H18" s="111">
        <f t="shared" si="13"/>
        <v>2.2490999999999999</v>
      </c>
      <c r="I18" s="111">
        <f t="shared" si="13"/>
        <v>2.3615550000000001</v>
      </c>
      <c r="J18" s="111">
        <f t="shared" si="13"/>
        <v>2.4796327500000004</v>
      </c>
      <c r="K18" s="111">
        <f t="shared" si="13"/>
        <v>2.6036143875000008</v>
      </c>
      <c r="L18" s="111">
        <f t="shared" si="13"/>
        <v>2.733795106875001</v>
      </c>
      <c r="M18" s="111">
        <f t="shared" si="13"/>
        <v>2.8704848622187509</v>
      </c>
      <c r="N18" s="111">
        <f t="shared" si="13"/>
        <v>3.0140091053296891</v>
      </c>
      <c r="O18" s="111">
        <f t="shared" si="13"/>
        <v>3.1647095605961733</v>
      </c>
      <c r="P18" s="4"/>
    </row>
    <row r="19" spans="2:16" ht="9.75" customHeight="1" x14ac:dyDescent="0.35">
      <c r="B19" s="17"/>
      <c r="D19" s="29"/>
      <c r="E19" s="29"/>
      <c r="F19" s="29"/>
    </row>
    <row r="20" spans="2:16" ht="18" customHeight="1" x14ac:dyDescent="0.35">
      <c r="B20" s="17" t="s">
        <v>297</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298</v>
      </c>
      <c r="D21" s="29"/>
      <c r="E21" s="29"/>
      <c r="F21" s="45">
        <f>F20*F16</f>
        <v>68000</v>
      </c>
      <c r="G21" s="45">
        <f t="shared" ref="G21:O21" si="15">G20*G16</f>
        <v>71400</v>
      </c>
      <c r="H21" s="45">
        <f t="shared" si="15"/>
        <v>74970</v>
      </c>
      <c r="I21" s="45">
        <f t="shared" si="15"/>
        <v>78718.5</v>
      </c>
      <c r="J21" s="45">
        <f t="shared" si="15"/>
        <v>82654.425000000017</v>
      </c>
      <c r="K21" s="45">
        <f t="shared" si="15"/>
        <v>86787.14625000002</v>
      </c>
      <c r="L21" s="45">
        <f t="shared" si="15"/>
        <v>91126.503562500031</v>
      </c>
      <c r="M21" s="45">
        <f t="shared" si="15"/>
        <v>95682.828740625031</v>
      </c>
      <c r="N21" s="45">
        <f t="shared" si="15"/>
        <v>100466.9701776563</v>
      </c>
      <c r="O21" s="45">
        <f t="shared" si="15"/>
        <v>105490.3186865391</v>
      </c>
    </row>
    <row r="22" spans="2:16" ht="18" customHeight="1" x14ac:dyDescent="0.35">
      <c r="B22" s="79" t="s">
        <v>299</v>
      </c>
      <c r="C22" s="79"/>
      <c r="D22" s="79"/>
      <c r="E22" s="79"/>
      <c r="F22" s="111">
        <f>F21*F9/10^7</f>
        <v>8.1600000000000006E-2</v>
      </c>
      <c r="G22" s="111">
        <f t="shared" ref="G22:O22" si="16">G21*G9/10^7</f>
        <v>8.5680000000000006E-2</v>
      </c>
      <c r="H22" s="111">
        <f t="shared" si="16"/>
        <v>8.9964000000000002E-2</v>
      </c>
      <c r="I22" s="111">
        <f t="shared" si="16"/>
        <v>9.4462199999999996E-2</v>
      </c>
      <c r="J22" s="111">
        <f t="shared" si="16"/>
        <v>9.9185310000000027E-2</v>
      </c>
      <c r="K22" s="111">
        <f t="shared" si="16"/>
        <v>0.10414457550000003</v>
      </c>
      <c r="L22" s="111">
        <f t="shared" si="16"/>
        <v>0.10935180427500005</v>
      </c>
      <c r="M22" s="111">
        <f t="shared" si="16"/>
        <v>0.11481939448875003</v>
      </c>
      <c r="N22" s="111">
        <f t="shared" si="16"/>
        <v>0.12056036421318757</v>
      </c>
      <c r="O22" s="111">
        <f t="shared" si="16"/>
        <v>0.12658838242384693</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300</v>
      </c>
      <c r="D24" s="29"/>
      <c r="E24" s="29"/>
      <c r="F24" s="29"/>
    </row>
    <row r="25" spans="2:16" ht="18" customHeight="1" x14ac:dyDescent="0.35">
      <c r="B25" s="17" t="s">
        <v>301</v>
      </c>
      <c r="D25" s="29"/>
      <c r="E25" s="29"/>
      <c r="F25" s="139">
        <f>'Common Assumption'!D30</f>
        <v>30</v>
      </c>
      <c r="G25" s="44">
        <f>F25</f>
        <v>30</v>
      </c>
      <c r="H25" s="44">
        <f t="shared" ref="H25:O25" si="17">G25</f>
        <v>30</v>
      </c>
      <c r="I25" s="44">
        <f t="shared" si="17"/>
        <v>30</v>
      </c>
      <c r="J25" s="44">
        <f t="shared" si="17"/>
        <v>30</v>
      </c>
      <c r="K25" s="44">
        <f t="shared" si="17"/>
        <v>30</v>
      </c>
      <c r="L25" s="44">
        <f t="shared" si="17"/>
        <v>30</v>
      </c>
      <c r="M25" s="44">
        <f t="shared" si="17"/>
        <v>30</v>
      </c>
      <c r="N25" s="44">
        <f t="shared" si="17"/>
        <v>30</v>
      </c>
      <c r="O25" s="44">
        <f t="shared" si="17"/>
        <v>30</v>
      </c>
    </row>
    <row r="26" spans="2:16" ht="18" customHeight="1" x14ac:dyDescent="0.35">
      <c r="B26" s="4" t="s">
        <v>302</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303</v>
      </c>
      <c r="C27" s="4"/>
      <c r="D27" s="4"/>
      <c r="E27" s="4"/>
      <c r="F27" s="45">
        <f>F26*F25</f>
        <v>150000</v>
      </c>
      <c r="G27" s="45">
        <f t="shared" ref="G27:O27" si="19">G26*G25</f>
        <v>150000</v>
      </c>
      <c r="H27" s="45">
        <f t="shared" si="19"/>
        <v>150000</v>
      </c>
      <c r="I27" s="45">
        <f t="shared" si="19"/>
        <v>150000</v>
      </c>
      <c r="J27" s="45">
        <f t="shared" si="19"/>
        <v>150000</v>
      </c>
      <c r="K27" s="45">
        <f t="shared" si="19"/>
        <v>150000</v>
      </c>
      <c r="L27" s="45">
        <f t="shared" si="19"/>
        <v>150000</v>
      </c>
      <c r="M27" s="45">
        <f t="shared" si="19"/>
        <v>150000</v>
      </c>
      <c r="N27" s="45">
        <f t="shared" si="19"/>
        <v>150000</v>
      </c>
      <c r="O27" s="45">
        <f t="shared" si="19"/>
        <v>150000</v>
      </c>
      <c r="P27" s="4"/>
    </row>
    <row r="28" spans="2:16" ht="18" customHeight="1" x14ac:dyDescent="0.35">
      <c r="B28" s="4" t="s">
        <v>304</v>
      </c>
      <c r="C28" s="4"/>
      <c r="D28" s="4"/>
      <c r="E28" s="4"/>
      <c r="F28" s="45">
        <f>F27*F9</f>
        <v>1800000</v>
      </c>
      <c r="G28" s="45">
        <f t="shared" ref="G28:O28" si="20">G27*G9</f>
        <v>1800000</v>
      </c>
      <c r="H28" s="45">
        <f t="shared" si="20"/>
        <v>1800000</v>
      </c>
      <c r="I28" s="45">
        <f t="shared" si="20"/>
        <v>1800000</v>
      </c>
      <c r="J28" s="45">
        <f t="shared" si="20"/>
        <v>1800000</v>
      </c>
      <c r="K28" s="45">
        <f t="shared" si="20"/>
        <v>1800000</v>
      </c>
      <c r="L28" s="45">
        <f t="shared" si="20"/>
        <v>1800000</v>
      </c>
      <c r="M28" s="45">
        <f t="shared" si="20"/>
        <v>1800000</v>
      </c>
      <c r="N28" s="45">
        <f t="shared" si="20"/>
        <v>1800000</v>
      </c>
      <c r="O28" s="45">
        <f t="shared" si="20"/>
        <v>1800000</v>
      </c>
      <c r="P28" s="4"/>
    </row>
    <row r="29" spans="2:16" ht="18" customHeight="1" x14ac:dyDescent="0.35">
      <c r="B29" s="79" t="s">
        <v>305</v>
      </c>
      <c r="C29" s="79"/>
      <c r="D29" s="79"/>
      <c r="E29" s="79"/>
      <c r="F29" s="111">
        <f>F28/10^7</f>
        <v>0.18</v>
      </c>
      <c r="G29" s="111">
        <f t="shared" ref="G29:O29" si="21">G28/10^7</f>
        <v>0.18</v>
      </c>
      <c r="H29" s="111">
        <f t="shared" si="21"/>
        <v>0.18</v>
      </c>
      <c r="I29" s="111">
        <f t="shared" si="21"/>
        <v>0.18</v>
      </c>
      <c r="J29" s="111">
        <f t="shared" si="21"/>
        <v>0.18</v>
      </c>
      <c r="K29" s="111">
        <f t="shared" si="21"/>
        <v>0.18</v>
      </c>
      <c r="L29" s="111">
        <f t="shared" si="21"/>
        <v>0.18</v>
      </c>
      <c r="M29" s="111">
        <f t="shared" si="21"/>
        <v>0.18</v>
      </c>
      <c r="N29" s="111">
        <f t="shared" si="21"/>
        <v>0.18</v>
      </c>
      <c r="O29" s="111">
        <f t="shared" si="21"/>
        <v>0.18</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306</v>
      </c>
      <c r="C31" s="4"/>
      <c r="D31" s="4"/>
      <c r="E31" s="4"/>
      <c r="F31" s="4"/>
      <c r="G31" s="4"/>
      <c r="H31" s="4"/>
      <c r="I31" s="4"/>
      <c r="J31" s="4"/>
      <c r="K31" s="4"/>
      <c r="L31" s="4"/>
      <c r="M31" s="4"/>
      <c r="N31" s="4"/>
      <c r="O31" s="4"/>
      <c r="P31" s="4"/>
    </row>
    <row r="32" spans="2:16" ht="18" customHeight="1" x14ac:dyDescent="0.35">
      <c r="B32" s="17" t="s">
        <v>307</v>
      </c>
      <c r="D32" s="29"/>
      <c r="E32" s="29"/>
      <c r="F32" s="139">
        <f>'Common Assumption'!D34</f>
        <v>150</v>
      </c>
      <c r="G32" s="44">
        <f>F32</f>
        <v>150</v>
      </c>
      <c r="H32" s="44">
        <f t="shared" ref="H32:O32" si="22">G32</f>
        <v>150</v>
      </c>
      <c r="I32" s="44">
        <f t="shared" si="22"/>
        <v>150</v>
      </c>
      <c r="J32" s="44">
        <f t="shared" si="22"/>
        <v>150</v>
      </c>
      <c r="K32" s="44">
        <f t="shared" si="22"/>
        <v>150</v>
      </c>
      <c r="L32" s="44">
        <f t="shared" si="22"/>
        <v>150</v>
      </c>
      <c r="M32" s="44">
        <f t="shared" si="22"/>
        <v>150</v>
      </c>
      <c r="N32" s="44">
        <f t="shared" si="22"/>
        <v>150</v>
      </c>
      <c r="O32" s="44">
        <f t="shared" si="22"/>
        <v>150</v>
      </c>
      <c r="P32" s="4"/>
    </row>
    <row r="33" spans="2:16" ht="18" customHeight="1" x14ac:dyDescent="0.35">
      <c r="B33" s="4" t="s">
        <v>309</v>
      </c>
      <c r="F33" s="44">
        <f>'Common Assumption'!D35</f>
        <v>25000</v>
      </c>
      <c r="G33" s="44">
        <f>F33*(1+G34)</f>
        <v>26875</v>
      </c>
      <c r="H33" s="44">
        <f t="shared" ref="H33:O33" si="23">G33*(1+H34)</f>
        <v>28890.625</v>
      </c>
      <c r="I33" s="44">
        <f t="shared" si="23"/>
        <v>31057.421875</v>
      </c>
      <c r="J33" s="44">
        <f t="shared" si="23"/>
        <v>33386.728515625</v>
      </c>
      <c r="K33" s="44">
        <f t="shared" si="23"/>
        <v>35890.733154296875</v>
      </c>
      <c r="L33" s="44">
        <f t="shared" si="23"/>
        <v>38582.538140869139</v>
      </c>
      <c r="M33" s="44">
        <f t="shared" si="23"/>
        <v>41476.228501434322</v>
      </c>
      <c r="N33" s="44">
        <f t="shared" si="23"/>
        <v>44586.945639041893</v>
      </c>
      <c r="O33" s="44">
        <f t="shared" si="23"/>
        <v>47930.966561970032</v>
      </c>
      <c r="P33" s="4"/>
    </row>
    <row r="34" spans="2:16" ht="18" customHeight="1" x14ac:dyDescent="0.35">
      <c r="B34" s="4" t="s">
        <v>308</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311</v>
      </c>
      <c r="C35" s="4"/>
      <c r="D35" s="4"/>
      <c r="E35" s="4"/>
      <c r="F35" s="45">
        <f>F33*F32</f>
        <v>3750000</v>
      </c>
      <c r="G35" s="45">
        <f t="shared" ref="G35:O35" si="25">G33*G32</f>
        <v>4031250</v>
      </c>
      <c r="H35" s="45">
        <f t="shared" si="25"/>
        <v>4333593.75</v>
      </c>
      <c r="I35" s="45">
        <f t="shared" si="25"/>
        <v>4658613.28125</v>
      </c>
      <c r="J35" s="45">
        <f t="shared" si="25"/>
        <v>5008009.27734375</v>
      </c>
      <c r="K35" s="45">
        <f t="shared" si="25"/>
        <v>5383609.9731445313</v>
      </c>
      <c r="L35" s="45">
        <f t="shared" si="25"/>
        <v>5787380.7211303711</v>
      </c>
      <c r="M35" s="45">
        <f t="shared" si="25"/>
        <v>6221434.275215148</v>
      </c>
      <c r="N35" s="45">
        <f t="shared" si="25"/>
        <v>6688041.8458562838</v>
      </c>
      <c r="O35" s="45">
        <f t="shared" si="25"/>
        <v>7189644.9842955051</v>
      </c>
      <c r="P35" s="4"/>
    </row>
    <row r="36" spans="2:16" ht="18" customHeight="1" x14ac:dyDescent="0.35">
      <c r="B36" s="4" t="s">
        <v>310</v>
      </c>
      <c r="C36" s="4"/>
      <c r="D36" s="4"/>
      <c r="E36" s="4"/>
      <c r="F36" s="45">
        <f>F33*F32*F9</f>
        <v>45000000</v>
      </c>
      <c r="G36" s="45">
        <f t="shared" ref="G36:O36" si="26">G33*G32*G9</f>
        <v>48375000</v>
      </c>
      <c r="H36" s="45">
        <f t="shared" si="26"/>
        <v>52003125</v>
      </c>
      <c r="I36" s="45">
        <f t="shared" si="26"/>
        <v>55903359.375</v>
      </c>
      <c r="J36" s="45">
        <f t="shared" si="26"/>
        <v>60096111.328125</v>
      </c>
      <c r="K36" s="45">
        <f t="shared" si="26"/>
        <v>64603319.677734375</v>
      </c>
      <c r="L36" s="45">
        <f t="shared" si="26"/>
        <v>69448568.653564453</v>
      </c>
      <c r="M36" s="45">
        <f t="shared" si="26"/>
        <v>74657211.302581772</v>
      </c>
      <c r="N36" s="45">
        <f t="shared" si="26"/>
        <v>80256502.150275409</v>
      </c>
      <c r="O36" s="45">
        <f t="shared" si="26"/>
        <v>86275739.811546057</v>
      </c>
      <c r="P36" s="4"/>
    </row>
    <row r="37" spans="2:16" ht="18" customHeight="1" x14ac:dyDescent="0.35">
      <c r="B37" s="79" t="s">
        <v>306</v>
      </c>
      <c r="C37" s="79"/>
      <c r="D37" s="79"/>
      <c r="E37" s="79"/>
      <c r="F37" s="111">
        <f>F36/10^7</f>
        <v>4.5</v>
      </c>
      <c r="G37" s="111">
        <f t="shared" ref="G37:O37" si="27">G36/10^7</f>
        <v>4.8375000000000004</v>
      </c>
      <c r="H37" s="111">
        <f t="shared" si="27"/>
        <v>5.2003124999999999</v>
      </c>
      <c r="I37" s="111">
        <f t="shared" si="27"/>
        <v>5.5903359374999999</v>
      </c>
      <c r="J37" s="111">
        <f t="shared" si="27"/>
        <v>6.0096111328125001</v>
      </c>
      <c r="K37" s="111">
        <f t="shared" si="27"/>
        <v>6.4603319677734374</v>
      </c>
      <c r="L37" s="111">
        <f t="shared" si="27"/>
        <v>6.9448568653564458</v>
      </c>
      <c r="M37" s="111">
        <f t="shared" si="27"/>
        <v>7.465721130258177</v>
      </c>
      <c r="N37" s="111">
        <f t="shared" si="27"/>
        <v>8.0256502150275413</v>
      </c>
      <c r="O37" s="111">
        <f t="shared" si="27"/>
        <v>8.6275739811546064</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312</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313</v>
      </c>
      <c r="C40" s="79"/>
      <c r="D40" s="79"/>
      <c r="E40" s="79"/>
      <c r="F40" s="111">
        <f>F37*F39</f>
        <v>0.36</v>
      </c>
      <c r="G40" s="111">
        <f t="shared" ref="G40:O40" si="29">G37*G39</f>
        <v>0.38700000000000001</v>
      </c>
      <c r="H40" s="111">
        <f t="shared" si="29"/>
        <v>0.41602499999999998</v>
      </c>
      <c r="I40" s="111">
        <f t="shared" si="29"/>
        <v>0.44722687500000002</v>
      </c>
      <c r="J40" s="111">
        <f t="shared" si="29"/>
        <v>0.480768890625</v>
      </c>
      <c r="K40" s="111">
        <f t="shared" si="29"/>
        <v>0.516826557421875</v>
      </c>
      <c r="L40" s="111">
        <f t="shared" si="29"/>
        <v>0.55558854922851564</v>
      </c>
      <c r="M40" s="111">
        <f t="shared" si="29"/>
        <v>0.59725769042065413</v>
      </c>
      <c r="N40" s="111">
        <f t="shared" si="29"/>
        <v>0.64205201720220328</v>
      </c>
      <c r="O40" s="111">
        <f t="shared" si="29"/>
        <v>0.69020591849236856</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329</v>
      </c>
      <c r="C42" s="4"/>
      <c r="D42" s="4"/>
      <c r="E42" s="4"/>
      <c r="F42" s="4"/>
      <c r="G42" s="4"/>
      <c r="H42" s="4"/>
      <c r="I42" s="4"/>
      <c r="J42" s="4"/>
      <c r="K42" s="4"/>
      <c r="L42" s="4"/>
      <c r="M42" s="4"/>
      <c r="N42" s="4"/>
      <c r="O42" s="4"/>
      <c r="P42" s="4"/>
    </row>
    <row r="43" spans="2:16" ht="18" customHeight="1" x14ac:dyDescent="0.35">
      <c r="B43" s="113" t="s">
        <v>330</v>
      </c>
      <c r="C43" s="4"/>
      <c r="D43" s="4"/>
      <c r="E43" s="4"/>
      <c r="F43" s="4"/>
      <c r="G43" s="4"/>
      <c r="H43" s="4"/>
      <c r="I43" s="4"/>
      <c r="J43" s="4"/>
      <c r="K43" s="4"/>
      <c r="L43" s="4"/>
      <c r="M43" s="4"/>
      <c r="N43" s="4"/>
      <c r="O43" s="4"/>
      <c r="P43" s="4"/>
    </row>
    <row r="44" spans="2:16" ht="18" customHeight="1" x14ac:dyDescent="0.35">
      <c r="B44" s="4" t="s">
        <v>335</v>
      </c>
      <c r="C44" s="4"/>
      <c r="D44" s="4"/>
      <c r="E44" s="4"/>
      <c r="F44" s="139">
        <f>'Common Assumption'!D61</f>
        <v>2730</v>
      </c>
      <c r="G44" s="44">
        <f>F44</f>
        <v>2730</v>
      </c>
      <c r="H44" s="44">
        <f t="shared" ref="H44:O44" si="30">G44</f>
        <v>2730</v>
      </c>
      <c r="I44" s="44">
        <f t="shared" si="30"/>
        <v>2730</v>
      </c>
      <c r="J44" s="44">
        <f t="shared" si="30"/>
        <v>2730</v>
      </c>
      <c r="K44" s="44">
        <f t="shared" si="30"/>
        <v>2730</v>
      </c>
      <c r="L44" s="44">
        <f t="shared" si="30"/>
        <v>2730</v>
      </c>
      <c r="M44" s="44">
        <f t="shared" si="30"/>
        <v>2730</v>
      </c>
      <c r="N44" s="44">
        <f t="shared" si="30"/>
        <v>2730</v>
      </c>
      <c r="O44" s="44">
        <f t="shared" si="30"/>
        <v>2730</v>
      </c>
      <c r="P44" s="4"/>
    </row>
    <row r="45" spans="2:16" ht="18" customHeight="1" x14ac:dyDescent="0.35">
      <c r="B45" s="4" t="s">
        <v>336</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337</v>
      </c>
      <c r="C46" s="4"/>
      <c r="D46" s="4"/>
      <c r="E46" s="4"/>
      <c r="F46" s="43">
        <f>F44*F45</f>
        <v>2874690</v>
      </c>
      <c r="G46" s="43">
        <f t="shared" ref="G46:O46" si="32">G44*G45</f>
        <v>2874690</v>
      </c>
      <c r="H46" s="43">
        <f t="shared" si="32"/>
        <v>2874690</v>
      </c>
      <c r="I46" s="43">
        <f t="shared" si="32"/>
        <v>2874690</v>
      </c>
      <c r="J46" s="43">
        <f t="shared" si="32"/>
        <v>2874690</v>
      </c>
      <c r="K46" s="43">
        <f t="shared" si="32"/>
        <v>2874690</v>
      </c>
      <c r="L46" s="43">
        <f t="shared" si="32"/>
        <v>2874690</v>
      </c>
      <c r="M46" s="43">
        <f t="shared" si="32"/>
        <v>2874690</v>
      </c>
      <c r="N46" s="43">
        <f t="shared" si="32"/>
        <v>2874690</v>
      </c>
      <c r="O46" s="43">
        <f t="shared" si="32"/>
        <v>2874690</v>
      </c>
      <c r="P46" s="4"/>
    </row>
    <row r="47" spans="2:16" s="89" customFormat="1" ht="18" customHeight="1" x14ac:dyDescent="0.35">
      <c r="B47" s="88" t="s">
        <v>338</v>
      </c>
      <c r="C47" s="88"/>
      <c r="D47" s="88"/>
      <c r="E47" s="88"/>
      <c r="F47" s="164">
        <f>F46*F9/10^7</f>
        <v>3.4496280000000001</v>
      </c>
      <c r="G47" s="164">
        <f t="shared" ref="G47:O47" si="33">G46*G9/10^7</f>
        <v>3.4496280000000001</v>
      </c>
      <c r="H47" s="164">
        <f t="shared" si="33"/>
        <v>3.4496280000000001</v>
      </c>
      <c r="I47" s="164">
        <f t="shared" si="33"/>
        <v>3.4496280000000001</v>
      </c>
      <c r="J47" s="164">
        <f t="shared" si="33"/>
        <v>3.4496280000000001</v>
      </c>
      <c r="K47" s="164">
        <f t="shared" si="33"/>
        <v>3.4496280000000001</v>
      </c>
      <c r="L47" s="164">
        <f t="shared" si="33"/>
        <v>3.4496280000000001</v>
      </c>
      <c r="M47" s="164">
        <f t="shared" si="33"/>
        <v>3.4496280000000001</v>
      </c>
      <c r="N47" s="164">
        <f t="shared" si="33"/>
        <v>3.4496280000000001</v>
      </c>
      <c r="O47" s="164">
        <f t="shared" si="33"/>
        <v>3.4496280000000001</v>
      </c>
    </row>
    <row r="48" spans="2:16" ht="18" customHeight="1" x14ac:dyDescent="0.35">
      <c r="B48" s="113" t="s">
        <v>331</v>
      </c>
      <c r="C48" s="4"/>
      <c r="D48" s="4"/>
      <c r="E48" s="4"/>
      <c r="F48" s="4"/>
      <c r="G48" s="4"/>
      <c r="H48" s="4"/>
      <c r="I48" s="4"/>
      <c r="J48" s="4"/>
      <c r="K48" s="4"/>
      <c r="L48" s="4"/>
      <c r="M48" s="4"/>
      <c r="N48" s="4"/>
      <c r="O48" s="4"/>
      <c r="P48" s="4"/>
    </row>
    <row r="49" spans="2:16" s="89" customFormat="1" ht="18" customHeight="1" x14ac:dyDescent="0.35">
      <c r="B49" s="88" t="s">
        <v>339</v>
      </c>
      <c r="C49" s="88"/>
      <c r="D49" s="88"/>
      <c r="E49" s="88"/>
      <c r="F49" s="164">
        <f>'Common Assumption'!D64</f>
        <v>0</v>
      </c>
      <c r="G49" s="164">
        <f>'Common Assumption'!E64</f>
        <v>0</v>
      </c>
      <c r="H49" s="164">
        <f>'Common Assumption'!F64</f>
        <v>0</v>
      </c>
      <c r="I49" s="164">
        <f>'Common Assumption'!G64</f>
        <v>0</v>
      </c>
      <c r="J49" s="164">
        <f>'Common Assumption'!H64</f>
        <v>0</v>
      </c>
      <c r="K49" s="164">
        <f>'Common Assumption'!I64</f>
        <v>0</v>
      </c>
      <c r="L49" s="164">
        <f>'Common Assumption'!J64</f>
        <v>0</v>
      </c>
      <c r="M49" s="164">
        <f>'Common Assumption'!K64</f>
        <v>0</v>
      </c>
      <c r="N49" s="164">
        <f>'Common Assumption'!L64</f>
        <v>0</v>
      </c>
      <c r="O49" s="164">
        <f>'Common Assumption'!M64</f>
        <v>0</v>
      </c>
    </row>
    <row r="50" spans="2:16" ht="15.75" customHeight="1" x14ac:dyDescent="0.35">
      <c r="C50" s="4"/>
      <c r="D50" s="4"/>
      <c r="E50" s="4"/>
      <c r="F50" s="4"/>
      <c r="G50" s="4"/>
      <c r="H50" s="4"/>
      <c r="I50" s="4"/>
      <c r="J50" s="4"/>
      <c r="K50" s="4"/>
      <c r="L50" s="4"/>
      <c r="M50" s="4"/>
      <c r="N50" s="4"/>
      <c r="O50" s="4"/>
      <c r="P50" s="4"/>
    </row>
    <row r="51" spans="2:16" ht="30" x14ac:dyDescent="0.35">
      <c r="B51" s="116" t="s">
        <v>329</v>
      </c>
      <c r="C51" s="79"/>
      <c r="D51" s="79"/>
      <c r="E51" s="79"/>
      <c r="F51" s="111">
        <f>F47+F49</f>
        <v>3.4496280000000001</v>
      </c>
      <c r="G51" s="111">
        <f t="shared" ref="G51:O51" si="34">G47+G49</f>
        <v>3.4496280000000001</v>
      </c>
      <c r="H51" s="111">
        <f t="shared" si="34"/>
        <v>3.4496280000000001</v>
      </c>
      <c r="I51" s="111">
        <f t="shared" si="34"/>
        <v>3.4496280000000001</v>
      </c>
      <c r="J51" s="111">
        <f t="shared" si="34"/>
        <v>3.4496280000000001</v>
      </c>
      <c r="K51" s="111">
        <f t="shared" si="34"/>
        <v>3.4496280000000001</v>
      </c>
      <c r="L51" s="111">
        <f t="shared" si="34"/>
        <v>3.4496280000000001</v>
      </c>
      <c r="M51" s="111">
        <f t="shared" si="34"/>
        <v>3.4496280000000001</v>
      </c>
      <c r="N51" s="111">
        <f t="shared" si="34"/>
        <v>3.4496280000000001</v>
      </c>
      <c r="O51" s="111">
        <f t="shared" si="34"/>
        <v>3.4496280000000001</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342</v>
      </c>
      <c r="C53" s="4"/>
      <c r="D53" s="4"/>
      <c r="E53" s="4"/>
      <c r="F53" s="4"/>
      <c r="G53" s="4"/>
      <c r="H53" s="4"/>
      <c r="I53" s="4"/>
      <c r="J53" s="4"/>
      <c r="K53" s="4"/>
      <c r="L53" s="4"/>
      <c r="M53" s="4"/>
      <c r="N53" s="4"/>
      <c r="O53" s="4"/>
      <c r="P53" s="4"/>
    </row>
    <row r="54" spans="2:16" ht="18" customHeight="1" x14ac:dyDescent="0.35">
      <c r="B54" s="4" t="s">
        <v>474</v>
      </c>
      <c r="C54" s="4"/>
      <c r="D54" s="4"/>
      <c r="E54" s="4"/>
      <c r="F54" s="142">
        <f>'Common Assumption'!D47</f>
        <v>3276</v>
      </c>
      <c r="G54" s="45">
        <f>F54</f>
        <v>3276</v>
      </c>
      <c r="H54" s="45">
        <f t="shared" ref="H54:O55" si="35">G54</f>
        <v>3276</v>
      </c>
      <c r="I54" s="45">
        <f t="shared" si="35"/>
        <v>3276</v>
      </c>
      <c r="J54" s="45">
        <f t="shared" si="35"/>
        <v>3276</v>
      </c>
      <c r="K54" s="45">
        <f t="shared" si="35"/>
        <v>3276</v>
      </c>
      <c r="L54" s="45">
        <f t="shared" si="35"/>
        <v>3276</v>
      </c>
      <c r="M54" s="45">
        <f t="shared" si="35"/>
        <v>3276</v>
      </c>
      <c r="N54" s="45">
        <f t="shared" si="35"/>
        <v>3276</v>
      </c>
      <c r="O54" s="45">
        <f t="shared" si="35"/>
        <v>3276</v>
      </c>
      <c r="P54" s="4"/>
    </row>
    <row r="55" spans="2:16" ht="18" customHeight="1" x14ac:dyDescent="0.35">
      <c r="B55" s="4" t="s">
        <v>343</v>
      </c>
      <c r="C55" s="4"/>
      <c r="D55" s="4"/>
      <c r="E55" s="4"/>
      <c r="F55" s="142">
        <f>'Common Assumption'!D53</f>
        <v>1195740</v>
      </c>
      <c r="G55" s="45">
        <f>F55</f>
        <v>1195740</v>
      </c>
      <c r="H55" s="45">
        <f t="shared" si="35"/>
        <v>1195740</v>
      </c>
      <c r="I55" s="45">
        <f t="shared" si="35"/>
        <v>1195740</v>
      </c>
      <c r="J55" s="45">
        <f t="shared" si="35"/>
        <v>1195740</v>
      </c>
      <c r="K55" s="45">
        <f t="shared" si="35"/>
        <v>1195740</v>
      </c>
      <c r="L55" s="45">
        <f t="shared" si="35"/>
        <v>1195740</v>
      </c>
      <c r="M55" s="45">
        <f t="shared" si="35"/>
        <v>1195740</v>
      </c>
      <c r="N55" s="45">
        <f t="shared" si="35"/>
        <v>1195740</v>
      </c>
      <c r="O55" s="45">
        <f t="shared" si="35"/>
        <v>1195740</v>
      </c>
      <c r="P55" s="4"/>
    </row>
    <row r="56" spans="2:16" ht="18" customHeight="1" x14ac:dyDescent="0.35">
      <c r="B56" s="4" t="s">
        <v>344</v>
      </c>
      <c r="C56" s="4"/>
      <c r="D56" s="4"/>
      <c r="E56" s="4"/>
      <c r="F56" s="139">
        <f>'Common Assumption'!D52</f>
        <v>8.1199999999999992</v>
      </c>
      <c r="G56" s="44">
        <f>F56*(1+G57)</f>
        <v>8.5259999999999998</v>
      </c>
      <c r="H56" s="44">
        <f t="shared" ref="H56:O56" si="36">G56*(1+H57)</f>
        <v>8.952300000000001</v>
      </c>
      <c r="I56" s="44">
        <f t="shared" si="36"/>
        <v>9.3999150000000018</v>
      </c>
      <c r="J56" s="44">
        <f t="shared" si="36"/>
        <v>9.8699107500000025</v>
      </c>
      <c r="K56" s="44">
        <f t="shared" si="36"/>
        <v>10.363406287500004</v>
      </c>
      <c r="L56" s="44">
        <f t="shared" si="36"/>
        <v>10.881576601875004</v>
      </c>
      <c r="M56" s="44">
        <f t="shared" si="36"/>
        <v>11.425655431968755</v>
      </c>
      <c r="N56" s="44">
        <f t="shared" si="36"/>
        <v>11.996938203567193</v>
      </c>
      <c r="O56" s="44">
        <f t="shared" si="36"/>
        <v>12.596785113745554</v>
      </c>
      <c r="P56" s="4"/>
    </row>
    <row r="57" spans="2:16" ht="18" customHeight="1" x14ac:dyDescent="0.35">
      <c r="B57" s="4" t="s">
        <v>345</v>
      </c>
      <c r="C57" s="4"/>
      <c r="D57" s="4"/>
      <c r="E57" s="4"/>
      <c r="F57" s="167">
        <f>'Common Assumption'!D56</f>
        <v>0.05</v>
      </c>
      <c r="G57" s="34">
        <f>F57</f>
        <v>0.05</v>
      </c>
      <c r="H57" s="34">
        <f t="shared" ref="H57:O57" si="37">G57</f>
        <v>0.05</v>
      </c>
      <c r="I57" s="34">
        <f t="shared" si="37"/>
        <v>0.05</v>
      </c>
      <c r="J57" s="34">
        <f t="shared" si="37"/>
        <v>0.05</v>
      </c>
      <c r="K57" s="34">
        <f t="shared" si="37"/>
        <v>0.05</v>
      </c>
      <c r="L57" s="34">
        <f t="shared" si="37"/>
        <v>0.05</v>
      </c>
      <c r="M57" s="34">
        <f t="shared" si="37"/>
        <v>0.05</v>
      </c>
      <c r="N57" s="34">
        <f t="shared" si="37"/>
        <v>0.05</v>
      </c>
      <c r="O57" s="34">
        <f t="shared" si="37"/>
        <v>0.05</v>
      </c>
      <c r="P57" s="4"/>
    </row>
    <row r="58" spans="2:16" s="89" customFormat="1" ht="18" customHeight="1" x14ac:dyDescent="0.35">
      <c r="B58" s="88" t="s">
        <v>346</v>
      </c>
      <c r="C58" s="88"/>
      <c r="D58" s="88"/>
      <c r="E58" s="88"/>
      <c r="F58" s="164">
        <f>F55*F56/10^7</f>
        <v>0.9709408799999999</v>
      </c>
      <c r="G58" s="164">
        <f t="shared" ref="G58:O58" si="38">G55*G56/10^7</f>
        <v>1.0194879240000001</v>
      </c>
      <c r="H58" s="164">
        <f t="shared" si="38"/>
        <v>1.0704623202000001</v>
      </c>
      <c r="I58" s="164">
        <f t="shared" si="38"/>
        <v>1.1239854362100001</v>
      </c>
      <c r="J58" s="164">
        <f t="shared" si="38"/>
        <v>1.1801847080205004</v>
      </c>
      <c r="K58" s="164">
        <f t="shared" si="38"/>
        <v>1.2391939434215256</v>
      </c>
      <c r="L58" s="164">
        <f t="shared" si="38"/>
        <v>1.3011536405926016</v>
      </c>
      <c r="M58" s="164">
        <f t="shared" si="38"/>
        <v>1.3662113226222319</v>
      </c>
      <c r="N58" s="164">
        <f t="shared" si="38"/>
        <v>1.4345218887533435</v>
      </c>
      <c r="O58" s="164">
        <f t="shared" si="38"/>
        <v>1.5062479831910109</v>
      </c>
    </row>
    <row r="59" spans="2:16" ht="18" customHeight="1" x14ac:dyDescent="0.35">
      <c r="B59" s="4" t="s">
        <v>466</v>
      </c>
      <c r="C59" s="4"/>
      <c r="D59" s="4"/>
      <c r="E59" s="4"/>
      <c r="F59" s="139">
        <f>'Common Assumption'!D51/10^7</f>
        <v>0.22559999999999999</v>
      </c>
      <c r="G59" s="44">
        <f>F59</f>
        <v>0.22559999999999999</v>
      </c>
      <c r="H59" s="44">
        <f t="shared" ref="H59:O59" si="39">G59</f>
        <v>0.22559999999999999</v>
      </c>
      <c r="I59" s="44">
        <f t="shared" si="39"/>
        <v>0.22559999999999999</v>
      </c>
      <c r="J59" s="44">
        <f t="shared" si="39"/>
        <v>0.22559999999999999</v>
      </c>
      <c r="K59" s="44">
        <f t="shared" si="39"/>
        <v>0.22559999999999999</v>
      </c>
      <c r="L59" s="44">
        <f t="shared" si="39"/>
        <v>0.22559999999999999</v>
      </c>
      <c r="M59" s="44">
        <f t="shared" si="39"/>
        <v>0.22559999999999999</v>
      </c>
      <c r="N59" s="44">
        <f t="shared" si="39"/>
        <v>0.22559999999999999</v>
      </c>
      <c r="O59" s="44">
        <f t="shared" si="39"/>
        <v>0.22559999999999999</v>
      </c>
      <c r="P59" s="4"/>
    </row>
    <row r="60" spans="2:16" ht="18" customHeight="1" x14ac:dyDescent="0.35">
      <c r="B60" s="79" t="s">
        <v>472</v>
      </c>
      <c r="C60" s="79"/>
      <c r="D60" s="79"/>
      <c r="E60" s="79"/>
      <c r="F60" s="111">
        <f>F58+F59</f>
        <v>1.1965408799999999</v>
      </c>
      <c r="G60" s="111">
        <f t="shared" ref="G60:O60" si="40">G58+G59</f>
        <v>1.2450879240000001</v>
      </c>
      <c r="H60" s="111">
        <f t="shared" si="40"/>
        <v>1.2960623202000001</v>
      </c>
      <c r="I60" s="111">
        <f t="shared" si="40"/>
        <v>1.3495854362100002</v>
      </c>
      <c r="J60" s="111">
        <f t="shared" si="40"/>
        <v>1.4057847080205004</v>
      </c>
      <c r="K60" s="111">
        <f t="shared" si="40"/>
        <v>1.4647939434215256</v>
      </c>
      <c r="L60" s="111">
        <f t="shared" si="40"/>
        <v>1.5267536405926017</v>
      </c>
      <c r="M60" s="111">
        <f t="shared" si="40"/>
        <v>1.5918113226222319</v>
      </c>
      <c r="N60" s="111">
        <f t="shared" si="40"/>
        <v>1.6601218887533435</v>
      </c>
      <c r="O60" s="111">
        <f t="shared" si="40"/>
        <v>1.731847983191011</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347</v>
      </c>
      <c r="C62" s="4"/>
      <c r="D62" s="4"/>
      <c r="E62" s="4"/>
      <c r="F62" s="167">
        <f>'Common Assumption'!D57</f>
        <v>0.04</v>
      </c>
      <c r="G62" s="34">
        <f>F62</f>
        <v>0.04</v>
      </c>
      <c r="H62" s="34">
        <f t="shared" ref="H62:O62" si="41">G62</f>
        <v>0.04</v>
      </c>
      <c r="I62" s="34">
        <f t="shared" si="41"/>
        <v>0.04</v>
      </c>
      <c r="J62" s="34">
        <f t="shared" si="41"/>
        <v>0.04</v>
      </c>
      <c r="K62" s="34">
        <f t="shared" si="41"/>
        <v>0.04</v>
      </c>
      <c r="L62" s="34">
        <f t="shared" si="41"/>
        <v>0.04</v>
      </c>
      <c r="M62" s="34">
        <f t="shared" si="41"/>
        <v>0.04</v>
      </c>
      <c r="N62" s="34">
        <f t="shared" si="41"/>
        <v>0.04</v>
      </c>
      <c r="O62" s="34">
        <f t="shared" si="41"/>
        <v>0.04</v>
      </c>
      <c r="P62" s="4"/>
    </row>
    <row r="63" spans="2:16" ht="18" customHeight="1" x14ac:dyDescent="0.35">
      <c r="B63" s="79" t="s">
        <v>348</v>
      </c>
      <c r="C63" s="79"/>
      <c r="D63" s="79"/>
      <c r="E63" s="79"/>
      <c r="F63" s="111">
        <f>F62*F60</f>
        <v>4.7861635199999995E-2</v>
      </c>
      <c r="G63" s="111">
        <f t="shared" ref="G63:O63" si="42">G62*G60</f>
        <v>4.9803516960000009E-2</v>
      </c>
      <c r="H63" s="111">
        <f t="shared" si="42"/>
        <v>5.1842492808000004E-2</v>
      </c>
      <c r="I63" s="111">
        <f t="shared" si="42"/>
        <v>5.398341744840001E-2</v>
      </c>
      <c r="J63" s="111">
        <f t="shared" si="42"/>
        <v>5.6231388320820017E-2</v>
      </c>
      <c r="K63" s="111">
        <f t="shared" si="42"/>
        <v>5.8591757736861025E-2</v>
      </c>
      <c r="L63" s="111">
        <f t="shared" si="42"/>
        <v>6.1070145623704067E-2</v>
      </c>
      <c r="M63" s="111">
        <f t="shared" si="42"/>
        <v>6.3672452904889279E-2</v>
      </c>
      <c r="N63" s="111">
        <f t="shared" si="42"/>
        <v>6.6404875550133746E-2</v>
      </c>
      <c r="O63" s="111">
        <f t="shared" si="42"/>
        <v>6.9273919327640446E-2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349</v>
      </c>
      <c r="C65" s="4"/>
      <c r="D65" s="4"/>
      <c r="E65" s="4"/>
      <c r="F65" s="213">
        <f>'Common Assumption'!D66</f>
        <v>0.85</v>
      </c>
      <c r="G65" s="44">
        <f>F65</f>
        <v>0.85</v>
      </c>
      <c r="H65" s="44">
        <f t="shared" ref="H65:O65" si="43">G65</f>
        <v>0.85</v>
      </c>
      <c r="I65" s="44">
        <f t="shared" si="43"/>
        <v>0.85</v>
      </c>
      <c r="J65" s="44">
        <f t="shared" si="43"/>
        <v>0.85</v>
      </c>
      <c r="K65" s="44">
        <f t="shared" si="43"/>
        <v>0.85</v>
      </c>
      <c r="L65" s="44">
        <f t="shared" si="43"/>
        <v>0.85</v>
      </c>
      <c r="M65" s="44">
        <f t="shared" si="43"/>
        <v>0.85</v>
      </c>
      <c r="N65" s="44">
        <f t="shared" si="43"/>
        <v>0.85</v>
      </c>
      <c r="O65" s="44">
        <f t="shared" si="43"/>
        <v>0.85</v>
      </c>
      <c r="P65" s="4"/>
    </row>
    <row r="66" spans="2:16" ht="18" customHeight="1" x14ac:dyDescent="0.35">
      <c r="B66" s="57" t="s">
        <v>352</v>
      </c>
      <c r="C66" s="4"/>
      <c r="D66" s="4"/>
      <c r="E66" s="4"/>
      <c r="F66" s="167">
        <f>'Common Assumption'!D67</f>
        <v>0.11</v>
      </c>
      <c r="G66" s="34">
        <f>F66</f>
        <v>0.11</v>
      </c>
      <c r="H66" s="34">
        <f t="shared" ref="H66:O66" si="44">G66</f>
        <v>0.11</v>
      </c>
      <c r="I66" s="34">
        <f t="shared" si="44"/>
        <v>0.11</v>
      </c>
      <c r="J66" s="34">
        <f t="shared" si="44"/>
        <v>0.11</v>
      </c>
      <c r="K66" s="34">
        <f t="shared" si="44"/>
        <v>0.11</v>
      </c>
      <c r="L66" s="34">
        <f t="shared" si="44"/>
        <v>0.11</v>
      </c>
      <c r="M66" s="34">
        <f t="shared" si="44"/>
        <v>0.11</v>
      </c>
      <c r="N66" s="34">
        <f t="shared" si="44"/>
        <v>0.11</v>
      </c>
      <c r="O66" s="34">
        <f t="shared" si="44"/>
        <v>0.11</v>
      </c>
      <c r="P66" s="4"/>
    </row>
    <row r="67" spans="2:16" ht="18" customHeight="1" x14ac:dyDescent="0.35">
      <c r="B67" s="79" t="s">
        <v>353</v>
      </c>
      <c r="C67" s="79"/>
      <c r="D67" s="79"/>
      <c r="E67" s="79"/>
      <c r="F67" s="111">
        <f>F65*F66</f>
        <v>9.35E-2</v>
      </c>
      <c r="G67" s="111">
        <f t="shared" ref="G67:O67" si="45">G65*G66</f>
        <v>9.35E-2</v>
      </c>
      <c r="H67" s="111">
        <f t="shared" si="45"/>
        <v>9.35E-2</v>
      </c>
      <c r="I67" s="111">
        <f t="shared" si="45"/>
        <v>9.35E-2</v>
      </c>
      <c r="J67" s="111">
        <f t="shared" si="45"/>
        <v>9.35E-2</v>
      </c>
      <c r="K67" s="111">
        <f t="shared" si="45"/>
        <v>9.35E-2</v>
      </c>
      <c r="L67" s="111">
        <f t="shared" si="45"/>
        <v>9.35E-2</v>
      </c>
      <c r="M67" s="111">
        <f t="shared" si="45"/>
        <v>9.35E-2</v>
      </c>
      <c r="N67" s="111">
        <f t="shared" si="45"/>
        <v>9.35E-2</v>
      </c>
      <c r="O67" s="111">
        <f t="shared" si="45"/>
        <v>9.35E-2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11.949130515200002</v>
      </c>
      <c r="G69" s="109">
        <f t="shared" ref="G69:O69" si="46">G18+G22+G29+G37+G40+G51+G60+G63+G67</f>
        <v>12.470199440960002</v>
      </c>
      <c r="H69" s="109">
        <f t="shared" si="46"/>
        <v>13.026434313008002</v>
      </c>
      <c r="I69" s="109">
        <f t="shared" si="46"/>
        <v>13.620276866158402</v>
      </c>
      <c r="J69" s="109">
        <f t="shared" si="46"/>
        <v>14.254342179778822</v>
      </c>
      <c r="K69" s="109">
        <f t="shared" si="46"/>
        <v>14.931431189353702</v>
      </c>
      <c r="L69" s="109">
        <f t="shared" si="46"/>
        <v>15.654544111951269</v>
      </c>
      <c r="M69" s="109">
        <f t="shared" si="46"/>
        <v>16.426894852913453</v>
      </c>
      <c r="N69" s="109">
        <f t="shared" si="46"/>
        <v>17.2519264660761</v>
      </c>
      <c r="O69" s="109">
        <f t="shared" si="46"/>
        <v>18.133327745185642</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475</v>
      </c>
      <c r="C71" s="4"/>
      <c r="D71" s="4"/>
      <c r="E71" s="4"/>
      <c r="F71" s="44">
        <f>'GST INPUT '!F17</f>
        <v>1.9354661343360002</v>
      </c>
      <c r="G71" s="44">
        <f>'GST INPUT '!G17</f>
        <v>2.0205200730528001</v>
      </c>
      <c r="H71" s="44">
        <f>'GST INPUT '!H17</f>
        <v>2.11146695870544</v>
      </c>
      <c r="I71" s="44">
        <f>'GST INPUT '!I17</f>
        <v>2.2087244573907121</v>
      </c>
      <c r="J71" s="44">
        <f>'GST INPUT '!J17</f>
        <v>2.3127403449164978</v>
      </c>
      <c r="K71" s="44">
        <f>'GST INPUT '!K17</f>
        <v>2.4239947042677916</v>
      </c>
      <c r="L71" s="44">
        <f>'GST INPUT '!L17</f>
        <v>2.5430022848445599</v>
      </c>
      <c r="M71" s="44">
        <f>'GST INPUT '!M17</f>
        <v>2.6703150354524197</v>
      </c>
      <c r="N71" s="44">
        <f>'GST INPUT '!N17</f>
        <v>2.806524823918096</v>
      </c>
      <c r="O71" s="44">
        <f>'GST INPUT '!O17</f>
        <v>2.9522663571590337</v>
      </c>
      <c r="P71" s="4"/>
    </row>
    <row r="72" spans="2:16" ht="18" customHeight="1" x14ac:dyDescent="0.35">
      <c r="B72" s="85" t="s">
        <v>476</v>
      </c>
      <c r="C72" s="85"/>
      <c r="D72" s="85"/>
      <c r="E72" s="85"/>
      <c r="F72" s="109">
        <f>F69+F71</f>
        <v>13.884596649536002</v>
      </c>
      <c r="G72" s="109">
        <f t="shared" ref="G72:O72" si="47">G69+G71</f>
        <v>14.490719514012802</v>
      </c>
      <c r="H72" s="109">
        <f t="shared" si="47"/>
        <v>15.137901271713442</v>
      </c>
      <c r="I72" s="109">
        <f t="shared" si="47"/>
        <v>15.829001323549114</v>
      </c>
      <c r="J72" s="109">
        <f t="shared" si="47"/>
        <v>16.567082524695319</v>
      </c>
      <c r="K72" s="109">
        <f t="shared" si="47"/>
        <v>17.355425893621494</v>
      </c>
      <c r="L72" s="109">
        <f t="shared" si="47"/>
        <v>18.197546396795829</v>
      </c>
      <c r="M72" s="109">
        <f t="shared" si="47"/>
        <v>19.097209888365871</v>
      </c>
      <c r="N72" s="109">
        <f t="shared" si="47"/>
        <v>20.058451289994196</v>
      </c>
      <c r="O72" s="109">
        <f t="shared" si="47"/>
        <v>21.085594102344675</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266</v>
      </c>
      <c r="C76" s="4"/>
      <c r="D76" s="4"/>
      <c r="E76" s="4"/>
      <c r="F76" s="4"/>
      <c r="G76" s="4"/>
      <c r="H76" s="4"/>
      <c r="I76" s="4"/>
      <c r="J76" s="4"/>
      <c r="K76" s="4"/>
      <c r="L76" s="4"/>
      <c r="M76" s="4"/>
      <c r="N76" s="4"/>
      <c r="O76" s="4"/>
      <c r="P76" s="4"/>
    </row>
    <row r="77" spans="2:16" x14ac:dyDescent="0.35">
      <c r="B77" s="4" t="s">
        <v>291</v>
      </c>
      <c r="C77" s="4"/>
      <c r="D77" s="4"/>
      <c r="E77" s="4"/>
      <c r="F77" s="142">
        <f>'Common Assumption'!D23</f>
        <v>68000</v>
      </c>
      <c r="G77" s="45">
        <f>F77</f>
        <v>68000</v>
      </c>
      <c r="H77" s="45">
        <f t="shared" ref="H77" si="48">G77</f>
        <v>68000</v>
      </c>
      <c r="I77" s="45">
        <f t="shared" ref="I77" si="49">H77</f>
        <v>68000</v>
      </c>
      <c r="J77" s="45">
        <f t="shared" ref="J77" si="50">I77</f>
        <v>68000</v>
      </c>
      <c r="K77" s="45">
        <f t="shared" ref="K77" si="51">J77</f>
        <v>68000</v>
      </c>
      <c r="L77" s="45">
        <f t="shared" ref="L77" si="52">K77</f>
        <v>68000</v>
      </c>
      <c r="M77" s="45">
        <f t="shared" ref="M77" si="53">L77</f>
        <v>68000</v>
      </c>
      <c r="N77" s="45">
        <f t="shared" ref="N77" si="54">M77</f>
        <v>68000</v>
      </c>
      <c r="O77" s="45">
        <f t="shared" ref="O77" si="55">N77</f>
        <v>68000</v>
      </c>
      <c r="P77" s="4"/>
    </row>
    <row r="78" spans="2:16" x14ac:dyDescent="0.35">
      <c r="B78" s="4" t="s">
        <v>292</v>
      </c>
      <c r="C78" s="4"/>
      <c r="D78" s="4"/>
      <c r="E78" s="4"/>
      <c r="F78" s="139">
        <f>'Common Assumption'!D24</f>
        <v>25</v>
      </c>
      <c r="G78" s="44">
        <f>F78*(1+G79)</f>
        <v>26.25</v>
      </c>
      <c r="H78" s="44">
        <f t="shared" ref="H78" si="56">G78*(1+H79)</f>
        <v>27.5625</v>
      </c>
      <c r="I78" s="44">
        <f t="shared" ref="I78" si="57">H78*(1+I79)</f>
        <v>28.940625000000001</v>
      </c>
      <c r="J78" s="44">
        <f t="shared" ref="J78" si="58">I78*(1+J79)</f>
        <v>30.387656250000003</v>
      </c>
      <c r="K78" s="44">
        <f t="shared" ref="K78" si="59">J78*(1+K79)</f>
        <v>31.907039062500004</v>
      </c>
      <c r="L78" s="44">
        <f t="shared" ref="L78" si="60">K78*(1+L79)</f>
        <v>33.502391015625008</v>
      </c>
      <c r="M78" s="44">
        <f t="shared" ref="M78" si="61">L78*(1+M79)</f>
        <v>35.177510566406262</v>
      </c>
      <c r="N78" s="44">
        <f t="shared" ref="N78" si="62">M78*(1+N79)</f>
        <v>36.936386094726579</v>
      </c>
      <c r="O78" s="44">
        <f t="shared" ref="O78" si="63">N78*(1+O79)</f>
        <v>38.783205399462908</v>
      </c>
      <c r="P78" s="4"/>
    </row>
    <row r="79" spans="2:16" x14ac:dyDescent="0.35">
      <c r="B79" s="4" t="s">
        <v>293</v>
      </c>
      <c r="C79" s="4"/>
      <c r="D79" s="4"/>
      <c r="E79" s="4"/>
      <c r="F79" s="167">
        <f>'Common Assumption'!D26</f>
        <v>0.05</v>
      </c>
      <c r="G79" s="34">
        <f>F79</f>
        <v>0.05</v>
      </c>
      <c r="H79" s="34">
        <f t="shared" ref="H79" si="64">G79</f>
        <v>0.05</v>
      </c>
      <c r="I79" s="34">
        <f t="shared" ref="I79" si="65">H79</f>
        <v>0.05</v>
      </c>
      <c r="J79" s="34">
        <f t="shared" ref="J79" si="66">I79</f>
        <v>0.05</v>
      </c>
      <c r="K79" s="34">
        <f t="shared" ref="K79" si="67">J79</f>
        <v>0.05</v>
      </c>
      <c r="L79" s="34">
        <f t="shared" ref="L79" si="68">K79</f>
        <v>0.05</v>
      </c>
      <c r="M79" s="34">
        <f t="shared" ref="M79" si="69">L79</f>
        <v>0.05</v>
      </c>
      <c r="N79" s="34">
        <f t="shared" ref="N79" si="70">M79</f>
        <v>0.05</v>
      </c>
      <c r="O79" s="34">
        <f t="shared" ref="O79" si="71">N79</f>
        <v>0.05</v>
      </c>
      <c r="P79" s="4"/>
    </row>
    <row r="80" spans="2:16" x14ac:dyDescent="0.35">
      <c r="B80" s="4" t="s">
        <v>354</v>
      </c>
      <c r="C80" s="4"/>
      <c r="D80" s="4"/>
      <c r="E80" s="4"/>
      <c r="F80" s="45">
        <f>F77*F78</f>
        <v>1700000</v>
      </c>
      <c r="G80" s="45">
        <f t="shared" ref="G80:O80" si="72">G77*G78</f>
        <v>1785000</v>
      </c>
      <c r="H80" s="45">
        <f t="shared" si="72"/>
        <v>1874250</v>
      </c>
      <c r="I80" s="45">
        <f t="shared" si="72"/>
        <v>1967962.5</v>
      </c>
      <c r="J80" s="45">
        <f t="shared" si="72"/>
        <v>2066360.6250000002</v>
      </c>
      <c r="K80" s="45">
        <f t="shared" si="72"/>
        <v>2169678.6562500005</v>
      </c>
      <c r="L80" s="45">
        <f t="shared" si="72"/>
        <v>2278162.5890625007</v>
      </c>
      <c r="M80" s="45">
        <f t="shared" si="72"/>
        <v>2392070.7185156257</v>
      </c>
      <c r="N80" s="45">
        <f t="shared" si="72"/>
        <v>2511674.2544414075</v>
      </c>
      <c r="O80" s="45">
        <f t="shared" si="72"/>
        <v>2637257.9671634776</v>
      </c>
      <c r="P80" s="4"/>
    </row>
    <row r="81" spans="2:16" x14ac:dyDescent="0.35">
      <c r="B81" s="4" t="s">
        <v>355</v>
      </c>
      <c r="C81" s="4"/>
      <c r="D81" s="4"/>
      <c r="E81" s="4"/>
      <c r="F81" s="45">
        <f t="shared" ref="F81:O81" si="73">F80*F9</f>
        <v>20400000</v>
      </c>
      <c r="G81" s="45">
        <f t="shared" si="73"/>
        <v>21420000</v>
      </c>
      <c r="H81" s="45">
        <f t="shared" si="73"/>
        <v>22491000</v>
      </c>
      <c r="I81" s="45">
        <f t="shared" si="73"/>
        <v>23615550</v>
      </c>
      <c r="J81" s="45">
        <f t="shared" si="73"/>
        <v>24796327.500000004</v>
      </c>
      <c r="K81" s="45">
        <f t="shared" si="73"/>
        <v>26036143.875000007</v>
      </c>
      <c r="L81" s="45">
        <f t="shared" si="73"/>
        <v>27337951.068750009</v>
      </c>
      <c r="M81" s="45">
        <f t="shared" si="73"/>
        <v>28704848.62218751</v>
      </c>
      <c r="N81" s="45">
        <f t="shared" si="73"/>
        <v>30140091.05329689</v>
      </c>
      <c r="O81" s="45">
        <f t="shared" si="73"/>
        <v>31647095.605961733</v>
      </c>
      <c r="P81" s="4"/>
    </row>
    <row r="82" spans="2:16" x14ac:dyDescent="0.35">
      <c r="B82" s="79" t="s">
        <v>296</v>
      </c>
      <c r="C82" s="79"/>
      <c r="D82" s="79"/>
      <c r="E82" s="79"/>
      <c r="F82" s="111">
        <f>F81/10^7</f>
        <v>2.04</v>
      </c>
      <c r="G82" s="111">
        <f t="shared" ref="G82:O82" si="74">G81/10^7</f>
        <v>2.1419999999999999</v>
      </c>
      <c r="H82" s="111">
        <f t="shared" si="74"/>
        <v>2.2490999999999999</v>
      </c>
      <c r="I82" s="111">
        <f t="shared" si="74"/>
        <v>2.3615550000000001</v>
      </c>
      <c r="J82" s="111">
        <f t="shared" si="74"/>
        <v>2.4796327500000004</v>
      </c>
      <c r="K82" s="111">
        <f t="shared" si="74"/>
        <v>2.6036143875000008</v>
      </c>
      <c r="L82" s="111">
        <f t="shared" si="74"/>
        <v>2.733795106875001</v>
      </c>
      <c r="M82" s="111">
        <f t="shared" si="74"/>
        <v>2.8704848622187509</v>
      </c>
      <c r="N82" s="111">
        <f t="shared" si="74"/>
        <v>3.0140091053296891</v>
      </c>
      <c r="O82" s="111">
        <f t="shared" si="74"/>
        <v>3.1647095605961733</v>
      </c>
      <c r="P82" s="4"/>
    </row>
    <row r="83" spans="2:16" x14ac:dyDescent="0.35">
      <c r="B83" s="57"/>
      <c r="C83" s="4"/>
      <c r="D83" s="4"/>
      <c r="E83" s="4"/>
      <c r="F83" s="143"/>
      <c r="G83" s="58"/>
      <c r="H83" s="58"/>
      <c r="I83" s="58"/>
      <c r="J83" s="58"/>
      <c r="K83" s="58"/>
      <c r="L83" s="58"/>
      <c r="M83" s="58"/>
      <c r="N83" s="58"/>
      <c r="O83" s="4"/>
      <c r="P83" s="4"/>
    </row>
    <row r="84" spans="2:16" x14ac:dyDescent="0.35">
      <c r="B84" s="113" t="s">
        <v>356</v>
      </c>
      <c r="C84" s="4"/>
      <c r="D84" s="4"/>
      <c r="E84" s="4"/>
      <c r="F84" s="143"/>
      <c r="G84" s="58"/>
      <c r="H84" s="58"/>
      <c r="I84" s="58"/>
      <c r="J84" s="58"/>
      <c r="K84" s="58"/>
      <c r="L84" s="58"/>
      <c r="M84" s="58"/>
      <c r="N84" s="58"/>
      <c r="O84" s="4"/>
      <c r="P84" s="4"/>
    </row>
    <row r="85" spans="2:16" x14ac:dyDescent="0.35">
      <c r="B85" s="17" t="s">
        <v>307</v>
      </c>
      <c r="D85" s="29"/>
      <c r="E85" s="29"/>
      <c r="F85" s="139">
        <f>'Common Assumption'!D34</f>
        <v>150</v>
      </c>
      <c r="G85" s="44">
        <f>F85</f>
        <v>150</v>
      </c>
      <c r="H85" s="44">
        <f t="shared" ref="H85" si="75">G85</f>
        <v>150</v>
      </c>
      <c r="I85" s="44">
        <f t="shared" ref="I85" si="76">H85</f>
        <v>150</v>
      </c>
      <c r="J85" s="44">
        <f t="shared" ref="J85" si="77">I85</f>
        <v>150</v>
      </c>
      <c r="K85" s="44">
        <f t="shared" ref="K85" si="78">J85</f>
        <v>150</v>
      </c>
      <c r="L85" s="44">
        <f t="shared" ref="L85" si="79">K85</f>
        <v>150</v>
      </c>
      <c r="M85" s="44">
        <f t="shared" ref="M85" si="80">L85</f>
        <v>150</v>
      </c>
      <c r="N85" s="44">
        <f t="shared" ref="N85" si="81">M85</f>
        <v>150</v>
      </c>
      <c r="O85" s="44">
        <f t="shared" ref="O85" si="82">N85</f>
        <v>150</v>
      </c>
      <c r="P85" s="4"/>
    </row>
    <row r="86" spans="2:16" x14ac:dyDescent="0.35">
      <c r="B86" s="4" t="s">
        <v>357</v>
      </c>
      <c r="F86" s="44">
        <f>'Common Assumption'!D36</f>
        <v>20000</v>
      </c>
      <c r="G86" s="44">
        <f>F86*(1+G87)</f>
        <v>21500</v>
      </c>
      <c r="H86" s="44">
        <f t="shared" ref="H86" si="83">G86*(1+H87)</f>
        <v>23112.5</v>
      </c>
      <c r="I86" s="44">
        <f t="shared" ref="I86" si="84">H86*(1+I87)</f>
        <v>24845.9375</v>
      </c>
      <c r="J86" s="44">
        <f t="shared" ref="J86" si="85">I86*(1+J87)</f>
        <v>26709.3828125</v>
      </c>
      <c r="K86" s="44">
        <f t="shared" ref="K86" si="86">J86*(1+K87)</f>
        <v>28712.586523437498</v>
      </c>
      <c r="L86" s="44">
        <f t="shared" ref="L86" si="87">K86*(1+L87)</f>
        <v>30866.03051269531</v>
      </c>
      <c r="M86" s="44">
        <f t="shared" ref="M86" si="88">L86*(1+M87)</f>
        <v>33180.98280114746</v>
      </c>
      <c r="N86" s="44">
        <f t="shared" ref="N86" si="89">M86*(1+N87)</f>
        <v>35669.556511233517</v>
      </c>
      <c r="O86" s="44">
        <f t="shared" ref="O86" si="90">N86*(1+O87)</f>
        <v>38344.773249576028</v>
      </c>
      <c r="P86" s="4"/>
    </row>
    <row r="87" spans="2:16" x14ac:dyDescent="0.35">
      <c r="B87" s="4" t="s">
        <v>358</v>
      </c>
      <c r="C87" s="4"/>
      <c r="D87" s="4"/>
      <c r="E87" s="4"/>
      <c r="F87" s="168">
        <f>'Common Assumption'!D38</f>
        <v>7.4999999999999997E-2</v>
      </c>
      <c r="G87" s="169">
        <f>F87</f>
        <v>7.4999999999999997E-2</v>
      </c>
      <c r="H87" s="169">
        <f t="shared" ref="H87" si="91">G87</f>
        <v>7.4999999999999997E-2</v>
      </c>
      <c r="I87" s="169">
        <f t="shared" ref="I87" si="92">H87</f>
        <v>7.4999999999999997E-2</v>
      </c>
      <c r="J87" s="169">
        <f t="shared" ref="J87" si="93">I87</f>
        <v>7.4999999999999997E-2</v>
      </c>
      <c r="K87" s="169">
        <f t="shared" ref="K87" si="94">J87</f>
        <v>7.4999999999999997E-2</v>
      </c>
      <c r="L87" s="169">
        <f t="shared" ref="L87" si="95">K87</f>
        <v>7.4999999999999997E-2</v>
      </c>
      <c r="M87" s="169">
        <f t="shared" ref="M87" si="96">L87</f>
        <v>7.4999999999999997E-2</v>
      </c>
      <c r="N87" s="169">
        <f t="shared" ref="N87" si="97">M87</f>
        <v>7.4999999999999997E-2</v>
      </c>
      <c r="O87" s="169">
        <f t="shared" ref="O87" si="98">N87</f>
        <v>7.4999999999999997E-2</v>
      </c>
      <c r="P87" s="4"/>
    </row>
    <row r="88" spans="2:16" x14ac:dyDescent="0.35">
      <c r="B88" s="4" t="s">
        <v>359</v>
      </c>
      <c r="C88" s="4"/>
      <c r="D88" s="4"/>
      <c r="E88" s="4"/>
      <c r="F88" s="45">
        <f>F86*F85</f>
        <v>3000000</v>
      </c>
      <c r="G88" s="45">
        <f t="shared" ref="G88:O88" si="99">G86*G85</f>
        <v>3225000</v>
      </c>
      <c r="H88" s="45">
        <f t="shared" si="99"/>
        <v>3466875</v>
      </c>
      <c r="I88" s="45">
        <f t="shared" si="99"/>
        <v>3726890.625</v>
      </c>
      <c r="J88" s="45">
        <f t="shared" si="99"/>
        <v>4006407.421875</v>
      </c>
      <c r="K88" s="45">
        <f t="shared" si="99"/>
        <v>4306887.978515625</v>
      </c>
      <c r="L88" s="45">
        <f t="shared" si="99"/>
        <v>4629904.5769042969</v>
      </c>
      <c r="M88" s="45">
        <f t="shared" si="99"/>
        <v>4977147.4201721186</v>
      </c>
      <c r="N88" s="45">
        <f t="shared" si="99"/>
        <v>5350433.4766850276</v>
      </c>
      <c r="O88" s="45">
        <f t="shared" si="99"/>
        <v>5751715.9874364045</v>
      </c>
      <c r="P88" s="4"/>
    </row>
    <row r="89" spans="2:16" x14ac:dyDescent="0.35">
      <c r="B89" s="4" t="s">
        <v>360</v>
      </c>
      <c r="C89" s="4"/>
      <c r="D89" s="4"/>
      <c r="E89" s="4"/>
      <c r="F89" s="45">
        <f t="shared" ref="F89:O89" si="100">F88*F9</f>
        <v>36000000</v>
      </c>
      <c r="G89" s="45">
        <f t="shared" si="100"/>
        <v>38700000</v>
      </c>
      <c r="H89" s="45">
        <f t="shared" si="100"/>
        <v>41602500</v>
      </c>
      <c r="I89" s="45">
        <f t="shared" si="100"/>
        <v>44722687.5</v>
      </c>
      <c r="J89" s="45">
        <f t="shared" si="100"/>
        <v>48076889.0625</v>
      </c>
      <c r="K89" s="45">
        <f t="shared" si="100"/>
        <v>51682655.7421875</v>
      </c>
      <c r="L89" s="45">
        <f t="shared" si="100"/>
        <v>55558854.922851562</v>
      </c>
      <c r="M89" s="45">
        <f t="shared" si="100"/>
        <v>59725769.042065427</v>
      </c>
      <c r="N89" s="45">
        <f t="shared" si="100"/>
        <v>64205201.720220327</v>
      </c>
      <c r="O89" s="45">
        <f t="shared" si="100"/>
        <v>69020591.849236846</v>
      </c>
      <c r="P89" s="4"/>
    </row>
    <row r="90" spans="2:16" x14ac:dyDescent="0.35">
      <c r="B90" s="79" t="s">
        <v>356</v>
      </c>
      <c r="C90" s="79"/>
      <c r="D90" s="79"/>
      <c r="E90" s="79"/>
      <c r="F90" s="111">
        <f>F89/10^7</f>
        <v>3.6</v>
      </c>
      <c r="G90" s="111">
        <f t="shared" ref="G90:O90" si="101">G89/10^7</f>
        <v>3.87</v>
      </c>
      <c r="H90" s="111">
        <f t="shared" si="101"/>
        <v>4.1602499999999996</v>
      </c>
      <c r="I90" s="111">
        <f t="shared" si="101"/>
        <v>4.4722687499999996</v>
      </c>
      <c r="J90" s="111">
        <f t="shared" si="101"/>
        <v>4.8076889062500001</v>
      </c>
      <c r="K90" s="111">
        <f t="shared" si="101"/>
        <v>5.1682655742187498</v>
      </c>
      <c r="L90" s="111">
        <f t="shared" si="101"/>
        <v>5.5558854922851566</v>
      </c>
      <c r="M90" s="111">
        <f t="shared" si="101"/>
        <v>5.9725769042065426</v>
      </c>
      <c r="N90" s="111">
        <f t="shared" si="101"/>
        <v>6.4205201720220328</v>
      </c>
      <c r="O90" s="111">
        <f t="shared" si="101"/>
        <v>6.9020591849236848</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361</v>
      </c>
      <c r="C94" s="4"/>
      <c r="D94" s="4"/>
      <c r="E94" s="4"/>
      <c r="F94" s="168">
        <f>'Common Assumption'!D40</f>
        <v>0.02</v>
      </c>
      <c r="G94" s="58"/>
      <c r="H94" s="58"/>
      <c r="I94" s="58"/>
      <c r="J94" s="58"/>
      <c r="K94" s="58"/>
      <c r="L94" s="58"/>
      <c r="M94" s="58"/>
      <c r="N94" s="58"/>
      <c r="O94" s="4"/>
      <c r="P94" s="4"/>
    </row>
    <row r="95" spans="2:16" x14ac:dyDescent="0.35">
      <c r="B95" s="4" t="s">
        <v>365</v>
      </c>
      <c r="C95" s="4"/>
      <c r="D95" s="4"/>
      <c r="E95" s="4"/>
      <c r="F95" s="143">
        <f>'TPC and MoF'!D10+'TPC and MoF'!D11</f>
        <v>13.249999999999998</v>
      </c>
      <c r="G95" s="58"/>
      <c r="H95" s="58"/>
      <c r="I95" s="58"/>
      <c r="J95" s="58"/>
      <c r="K95" s="58"/>
      <c r="L95" s="58"/>
      <c r="M95" s="58"/>
      <c r="N95" s="58"/>
      <c r="O95" s="4"/>
      <c r="P95" s="4"/>
    </row>
    <row r="96" spans="2:16" x14ac:dyDescent="0.35">
      <c r="B96" s="57" t="s">
        <v>362</v>
      </c>
      <c r="C96" s="4"/>
      <c r="D96" s="4"/>
      <c r="E96" s="4"/>
      <c r="F96" s="168">
        <f>'Common Assumption'!D41</f>
        <v>0.05</v>
      </c>
      <c r="G96" s="58"/>
      <c r="H96" s="58"/>
      <c r="I96" s="58"/>
      <c r="J96" s="58"/>
      <c r="K96" s="58"/>
      <c r="L96" s="58"/>
      <c r="M96" s="58"/>
      <c r="N96" s="58"/>
      <c r="O96" s="4"/>
      <c r="P96" s="4"/>
    </row>
    <row r="97" spans="2:16" x14ac:dyDescent="0.35">
      <c r="B97" s="79" t="s">
        <v>364</v>
      </c>
      <c r="C97" s="79"/>
      <c r="D97" s="79"/>
      <c r="E97" s="79"/>
      <c r="F97" s="111">
        <f>F95*F94</f>
        <v>0.26499999999999996</v>
      </c>
      <c r="G97" s="111">
        <f>F97*(1+$F$96)</f>
        <v>0.27824999999999994</v>
      </c>
      <c r="H97" s="111">
        <f t="shared" ref="H97:O97" si="102">G97*(1+$F$96)</f>
        <v>0.29216249999999994</v>
      </c>
      <c r="I97" s="111">
        <f t="shared" si="102"/>
        <v>0.30677062499999996</v>
      </c>
      <c r="J97" s="111">
        <f t="shared" si="102"/>
        <v>0.32210915624999997</v>
      </c>
      <c r="K97" s="111">
        <f t="shared" si="102"/>
        <v>0.33821461406249997</v>
      </c>
      <c r="L97" s="111">
        <f t="shared" si="102"/>
        <v>0.35512534476562496</v>
      </c>
      <c r="M97" s="111">
        <f t="shared" si="102"/>
        <v>0.37288161200390624</v>
      </c>
      <c r="N97" s="111">
        <f t="shared" si="102"/>
        <v>0.39152569260410158</v>
      </c>
      <c r="O97" s="111">
        <f t="shared" si="102"/>
        <v>0.41110197723430669</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366</v>
      </c>
      <c r="C100" s="4"/>
      <c r="D100" s="4"/>
      <c r="E100" s="4"/>
      <c r="F100" s="168">
        <f>'Common Assumption'!D42</f>
        <v>0.02</v>
      </c>
      <c r="G100" s="214">
        <f>F100</f>
        <v>0.02</v>
      </c>
      <c r="H100" s="214">
        <f t="shared" ref="H100:O100" si="103">G100</f>
        <v>0.02</v>
      </c>
      <c r="I100" s="214">
        <f t="shared" si="103"/>
        <v>0.02</v>
      </c>
      <c r="J100" s="214">
        <f t="shared" si="103"/>
        <v>0.02</v>
      </c>
      <c r="K100" s="214">
        <f t="shared" si="103"/>
        <v>0.02</v>
      </c>
      <c r="L100" s="214">
        <f t="shared" si="103"/>
        <v>0.02</v>
      </c>
      <c r="M100" s="214">
        <f t="shared" si="103"/>
        <v>0.02</v>
      </c>
      <c r="N100" s="214">
        <f t="shared" si="103"/>
        <v>0.02</v>
      </c>
      <c r="O100" s="214">
        <f t="shared" si="103"/>
        <v>0.02</v>
      </c>
      <c r="P100" s="4"/>
    </row>
    <row r="101" spans="2:16" x14ac:dyDescent="0.35">
      <c r="B101" s="57" t="s">
        <v>367</v>
      </c>
      <c r="C101" s="4"/>
      <c r="D101" s="4"/>
      <c r="E101" s="4"/>
      <c r="F101" s="44">
        <f>F69</f>
        <v>11.949130515200002</v>
      </c>
      <c r="G101" s="44">
        <f t="shared" ref="G101:O101" si="104">G69</f>
        <v>12.470199440960002</v>
      </c>
      <c r="H101" s="44">
        <f t="shared" si="104"/>
        <v>13.026434313008002</v>
      </c>
      <c r="I101" s="44">
        <f t="shared" si="104"/>
        <v>13.620276866158402</v>
      </c>
      <c r="J101" s="44">
        <f t="shared" si="104"/>
        <v>14.254342179778822</v>
      </c>
      <c r="K101" s="44">
        <f t="shared" si="104"/>
        <v>14.931431189353702</v>
      </c>
      <c r="L101" s="44">
        <f t="shared" si="104"/>
        <v>15.654544111951269</v>
      </c>
      <c r="M101" s="44">
        <f t="shared" si="104"/>
        <v>16.426894852913453</v>
      </c>
      <c r="N101" s="44">
        <f t="shared" si="104"/>
        <v>17.2519264660761</v>
      </c>
      <c r="O101" s="44">
        <f t="shared" si="104"/>
        <v>18.133327745185642</v>
      </c>
      <c r="P101" s="4"/>
    </row>
    <row r="102" spans="2:16" x14ac:dyDescent="0.35">
      <c r="B102" s="79" t="s">
        <v>155</v>
      </c>
      <c r="C102" s="79"/>
      <c r="D102" s="79"/>
      <c r="E102" s="79"/>
      <c r="F102" s="111">
        <f>F100*F101</f>
        <v>0.23898261030400003</v>
      </c>
      <c r="G102" s="111">
        <f t="shared" ref="G102:O102" si="105">G100*G101</f>
        <v>0.24940398881920003</v>
      </c>
      <c r="H102" s="111">
        <f t="shared" si="105"/>
        <v>0.26052868626016001</v>
      </c>
      <c r="I102" s="111">
        <f t="shared" si="105"/>
        <v>0.27240553732316808</v>
      </c>
      <c r="J102" s="111">
        <f t="shared" si="105"/>
        <v>0.28508684359557646</v>
      </c>
      <c r="K102" s="111">
        <f t="shared" si="105"/>
        <v>0.29862862378707405</v>
      </c>
      <c r="L102" s="111">
        <f t="shared" si="105"/>
        <v>0.31309088223902537</v>
      </c>
      <c r="M102" s="111">
        <f t="shared" si="105"/>
        <v>0.32853789705826908</v>
      </c>
      <c r="N102" s="111">
        <f t="shared" si="105"/>
        <v>0.34503852932152201</v>
      </c>
      <c r="O102" s="111">
        <f t="shared" si="105"/>
        <v>0.36266655490371286</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368</v>
      </c>
      <c r="C104" s="4"/>
      <c r="D104" s="4"/>
      <c r="E104" s="4"/>
      <c r="F104" s="143"/>
      <c r="G104" s="58"/>
      <c r="H104" s="58"/>
      <c r="I104" s="58"/>
      <c r="J104" s="58"/>
      <c r="K104" s="58"/>
      <c r="L104" s="58"/>
      <c r="M104" s="58"/>
      <c r="N104" s="58"/>
      <c r="O104" s="4"/>
      <c r="P104" s="4"/>
    </row>
    <row r="105" spans="2:16" x14ac:dyDescent="0.35">
      <c r="B105" s="4" t="s">
        <v>474</v>
      </c>
      <c r="C105" s="4"/>
      <c r="D105" s="4"/>
      <c r="E105" s="4"/>
      <c r="F105" s="142">
        <f>'Common Assumption'!D47</f>
        <v>3276</v>
      </c>
      <c r="G105" s="45">
        <f>F105</f>
        <v>3276</v>
      </c>
      <c r="H105" s="45">
        <f t="shared" ref="H105:H106" si="106">G105</f>
        <v>3276</v>
      </c>
      <c r="I105" s="45">
        <f t="shared" ref="I105:I106" si="107">H105</f>
        <v>3276</v>
      </c>
      <c r="J105" s="45">
        <f t="shared" ref="J105:J106" si="108">I105</f>
        <v>3276</v>
      </c>
      <c r="K105" s="45">
        <f t="shared" ref="K105:K106" si="109">J105</f>
        <v>3276</v>
      </c>
      <c r="L105" s="45">
        <f t="shared" ref="L105:L106" si="110">K105</f>
        <v>3276</v>
      </c>
      <c r="M105" s="45">
        <f t="shared" ref="M105:M106" si="111">L105</f>
        <v>3276</v>
      </c>
      <c r="N105" s="45">
        <f t="shared" ref="N105:N106" si="112">M105</f>
        <v>3276</v>
      </c>
      <c r="O105" s="45">
        <f t="shared" ref="O105:O106" si="113">N105</f>
        <v>3276</v>
      </c>
      <c r="P105" s="4"/>
    </row>
    <row r="106" spans="2:16" x14ac:dyDescent="0.35">
      <c r="B106" s="4" t="s">
        <v>343</v>
      </c>
      <c r="C106" s="4"/>
      <c r="D106" s="4"/>
      <c r="E106" s="4"/>
      <c r="F106" s="142">
        <f>'Common Assumption'!D53</f>
        <v>1195740</v>
      </c>
      <c r="G106" s="45">
        <f>F106</f>
        <v>1195740</v>
      </c>
      <c r="H106" s="45">
        <f t="shared" si="106"/>
        <v>1195740</v>
      </c>
      <c r="I106" s="45">
        <f t="shared" si="107"/>
        <v>1195740</v>
      </c>
      <c r="J106" s="45">
        <f t="shared" si="108"/>
        <v>1195740</v>
      </c>
      <c r="K106" s="45">
        <f t="shared" si="109"/>
        <v>1195740</v>
      </c>
      <c r="L106" s="45">
        <f t="shared" si="110"/>
        <v>1195740</v>
      </c>
      <c r="M106" s="45">
        <f t="shared" si="111"/>
        <v>1195740</v>
      </c>
      <c r="N106" s="45">
        <f t="shared" si="112"/>
        <v>1195740</v>
      </c>
      <c r="O106" s="45">
        <f t="shared" si="113"/>
        <v>1195740</v>
      </c>
      <c r="P106" s="4"/>
    </row>
    <row r="107" spans="2:16" x14ac:dyDescent="0.35">
      <c r="B107" s="4" t="s">
        <v>344</v>
      </c>
      <c r="C107" s="4"/>
      <c r="D107" s="4"/>
      <c r="E107" s="4"/>
      <c r="F107" s="139">
        <f>'Common Assumption'!D52</f>
        <v>8.1199999999999992</v>
      </c>
      <c r="G107" s="44">
        <f>F107*(1+G108)</f>
        <v>8.5259999999999998</v>
      </c>
      <c r="H107" s="44">
        <f t="shared" ref="H107:O107" si="114">G107*(1+H108)</f>
        <v>8.952300000000001</v>
      </c>
      <c r="I107" s="44">
        <f t="shared" si="114"/>
        <v>9.3999150000000018</v>
      </c>
      <c r="J107" s="44">
        <f t="shared" si="114"/>
        <v>9.8699107500000025</v>
      </c>
      <c r="K107" s="44">
        <f t="shared" si="114"/>
        <v>10.363406287500004</v>
      </c>
      <c r="L107" s="44">
        <f t="shared" si="114"/>
        <v>10.881576601875004</v>
      </c>
      <c r="M107" s="44">
        <f t="shared" si="114"/>
        <v>11.425655431968755</v>
      </c>
      <c r="N107" s="44">
        <f t="shared" si="114"/>
        <v>11.996938203567193</v>
      </c>
      <c r="O107" s="44">
        <f t="shared" si="114"/>
        <v>12.596785113745554</v>
      </c>
      <c r="P107" s="4"/>
    </row>
    <row r="108" spans="2:16" x14ac:dyDescent="0.35">
      <c r="B108" s="4" t="s">
        <v>345</v>
      </c>
      <c r="C108" s="4"/>
      <c r="D108" s="4"/>
      <c r="E108" s="4"/>
      <c r="F108" s="167">
        <f>'Common Assumption'!D56</f>
        <v>0.05</v>
      </c>
      <c r="G108" s="34">
        <f>F108</f>
        <v>0.05</v>
      </c>
      <c r="H108" s="34">
        <f t="shared" ref="H108:O108" si="115">G108</f>
        <v>0.05</v>
      </c>
      <c r="I108" s="34">
        <f t="shared" si="115"/>
        <v>0.05</v>
      </c>
      <c r="J108" s="34">
        <f t="shared" si="115"/>
        <v>0.05</v>
      </c>
      <c r="K108" s="34">
        <f t="shared" si="115"/>
        <v>0.05</v>
      </c>
      <c r="L108" s="34">
        <f t="shared" si="115"/>
        <v>0.05</v>
      </c>
      <c r="M108" s="34">
        <f t="shared" si="115"/>
        <v>0.05</v>
      </c>
      <c r="N108" s="34">
        <f t="shared" si="115"/>
        <v>0.05</v>
      </c>
      <c r="O108" s="34">
        <f t="shared" si="115"/>
        <v>0.05</v>
      </c>
      <c r="P108" s="4"/>
    </row>
    <row r="109" spans="2:16" x14ac:dyDescent="0.35">
      <c r="B109" s="88" t="s">
        <v>346</v>
      </c>
      <c r="C109" s="88"/>
      <c r="D109" s="88"/>
      <c r="E109" s="88"/>
      <c r="F109" s="164">
        <f>F106*F107/10^7</f>
        <v>0.9709408799999999</v>
      </c>
      <c r="G109" s="164">
        <f t="shared" ref="G109:O109" si="116">G106*G107/10^7</f>
        <v>1.0194879240000001</v>
      </c>
      <c r="H109" s="164">
        <f t="shared" si="116"/>
        <v>1.0704623202000001</v>
      </c>
      <c r="I109" s="164">
        <f t="shared" si="116"/>
        <v>1.1239854362100001</v>
      </c>
      <c r="J109" s="164">
        <f t="shared" si="116"/>
        <v>1.1801847080205004</v>
      </c>
      <c r="K109" s="164">
        <f t="shared" si="116"/>
        <v>1.2391939434215256</v>
      </c>
      <c r="L109" s="164">
        <f t="shared" si="116"/>
        <v>1.3011536405926016</v>
      </c>
      <c r="M109" s="164">
        <f t="shared" si="116"/>
        <v>1.3662113226222319</v>
      </c>
      <c r="N109" s="164">
        <f t="shared" si="116"/>
        <v>1.4345218887533435</v>
      </c>
      <c r="O109" s="164">
        <f t="shared" si="116"/>
        <v>1.5062479831910109</v>
      </c>
      <c r="P109" s="4"/>
    </row>
    <row r="110" spans="2:16" x14ac:dyDescent="0.35">
      <c r="B110" s="4" t="s">
        <v>466</v>
      </c>
      <c r="C110" s="4"/>
      <c r="D110" s="4"/>
      <c r="E110" s="4"/>
      <c r="F110" s="139">
        <f>'Common Assumption'!D51/10^7</f>
        <v>0.22559999999999999</v>
      </c>
      <c r="G110" s="44">
        <f>F110</f>
        <v>0.22559999999999999</v>
      </c>
      <c r="H110" s="44">
        <f t="shared" ref="H110:O110" si="117">G110</f>
        <v>0.22559999999999999</v>
      </c>
      <c r="I110" s="44">
        <f t="shared" si="117"/>
        <v>0.22559999999999999</v>
      </c>
      <c r="J110" s="44">
        <f t="shared" si="117"/>
        <v>0.22559999999999999</v>
      </c>
      <c r="K110" s="44">
        <f t="shared" si="117"/>
        <v>0.22559999999999999</v>
      </c>
      <c r="L110" s="44">
        <f t="shared" si="117"/>
        <v>0.22559999999999999</v>
      </c>
      <c r="M110" s="44">
        <f t="shared" si="117"/>
        <v>0.22559999999999999</v>
      </c>
      <c r="N110" s="44">
        <f t="shared" si="117"/>
        <v>0.22559999999999999</v>
      </c>
      <c r="O110" s="44">
        <f t="shared" si="117"/>
        <v>0.22559999999999999</v>
      </c>
      <c r="P110" s="4"/>
    </row>
    <row r="111" spans="2:16" x14ac:dyDescent="0.35">
      <c r="B111" s="79" t="s">
        <v>472</v>
      </c>
      <c r="C111" s="79"/>
      <c r="D111" s="79"/>
      <c r="E111" s="79"/>
      <c r="F111" s="111">
        <f>F109+F110</f>
        <v>1.1965408799999999</v>
      </c>
      <c r="G111" s="111">
        <f t="shared" ref="G111:O111" si="118">G109+G110</f>
        <v>1.2450879240000001</v>
      </c>
      <c r="H111" s="111">
        <f t="shared" si="118"/>
        <v>1.2960623202000001</v>
      </c>
      <c r="I111" s="111">
        <f t="shared" si="118"/>
        <v>1.3495854362100002</v>
      </c>
      <c r="J111" s="111">
        <f t="shared" si="118"/>
        <v>1.4057847080205004</v>
      </c>
      <c r="K111" s="111">
        <f t="shared" si="118"/>
        <v>1.4647939434215256</v>
      </c>
      <c r="L111" s="111">
        <f t="shared" si="118"/>
        <v>1.5267536405926017</v>
      </c>
      <c r="M111" s="111">
        <f t="shared" si="118"/>
        <v>1.5918113226222319</v>
      </c>
      <c r="N111" s="111">
        <f t="shared" si="118"/>
        <v>1.6601218887533435</v>
      </c>
      <c r="O111" s="111">
        <f t="shared" si="118"/>
        <v>1.731847983191011</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50" t="s">
        <v>0</v>
      </c>
      <c r="E6" s="350"/>
      <c r="F6" s="351" t="s">
        <v>56</v>
      </c>
      <c r="G6" s="351"/>
      <c r="H6" s="351"/>
      <c r="I6" s="351"/>
      <c r="J6" s="351"/>
      <c r="K6" s="351"/>
      <c r="L6" s="351"/>
      <c r="M6" s="351"/>
      <c r="N6" s="351"/>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11.949130515200002</v>
      </c>
      <c r="G11" s="112">
        <f>'Revenue &amp; Expenses'!G69</f>
        <v>12.470199440960002</v>
      </c>
      <c r="H11" s="112">
        <f>'Revenue &amp; Expenses'!H69</f>
        <v>13.026434313008002</v>
      </c>
      <c r="I11" s="112">
        <f>'Revenue &amp; Expenses'!I69</f>
        <v>13.620276866158402</v>
      </c>
      <c r="J11" s="112">
        <f>'Revenue &amp; Expenses'!J69</f>
        <v>14.254342179778822</v>
      </c>
      <c r="K11" s="112">
        <f>'Revenue &amp; Expenses'!K69</f>
        <v>14.931431189353702</v>
      </c>
      <c r="L11" s="112">
        <f>'Revenue &amp; Expenses'!L69</f>
        <v>15.654544111951269</v>
      </c>
      <c r="M11" s="112">
        <f>'Revenue &amp; Expenses'!M69</f>
        <v>16.426894852913453</v>
      </c>
      <c r="N11" s="112">
        <f>'Revenue &amp; Expenses'!N69</f>
        <v>17.2519264660761</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0.188</v>
      </c>
      <c r="G19" s="44">
        <f>'TPC and MoF'!$D$17/5</f>
        <v>0.188</v>
      </c>
      <c r="H19" s="44">
        <f>'TPC and MoF'!$D$17/5</f>
        <v>0.188</v>
      </c>
      <c r="I19" s="44">
        <f>'TPC and MoF'!$D$17/5</f>
        <v>0.188</v>
      </c>
      <c r="J19" s="44">
        <f>'TPC and MoF'!$D$17/5</f>
        <v>0.188</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2.4876119578412563</v>
      </c>
      <c r="G22" s="44">
        <f ca="1">'Depreciation Schedule'!G39</f>
        <v>2.0507884490821442</v>
      </c>
      <c r="H22" s="44">
        <f ca="1">'Depreciation Schedule'!H39</f>
        <v>1.6917537411254666</v>
      </c>
      <c r="I22" s="44">
        <f ca="1">'Depreciation Schedule'!I39</f>
        <v>1.3965493051828646</v>
      </c>
      <c r="J22" s="44">
        <f ca="1">'Depreciation Schedule'!J39</f>
        <v>1.1537315879817682</v>
      </c>
      <c r="K22" s="44">
        <f ca="1">'Depreciation Schedule'!K39</f>
        <v>0.95391789542555505</v>
      </c>
      <c r="L22" s="44">
        <f ca="1">'Depreciation Schedule'!L39</f>
        <v>0.78941436735951032</v>
      </c>
      <c r="M22" s="44">
        <f ca="1">'Depreciation Schedule'!M39</f>
        <v>0.65391119482785143</v>
      </c>
      <c r="N22" s="44">
        <f ca="1">'Depreciation Schedule'!N39</f>
        <v>0.54223291786818362</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1.2119682796668316</v>
      </c>
      <c r="G25" s="44">
        <f ca="1">'Loan Schedule'!G16</f>
        <v>1.14210544650308</v>
      </c>
      <c r="H25" s="44">
        <f ca="1">'Loan Schedule'!H16</f>
        <v>1.0327549250293808</v>
      </c>
      <c r="I25" s="44">
        <f ca="1">'Loan Schedule'!I16</f>
        <v>0.91125434561415908</v>
      </c>
      <c r="J25" s="44">
        <f ca="1">'Loan Schedule'!J16</f>
        <v>0.75937862134513223</v>
      </c>
      <c r="K25" s="44">
        <f ca="1">'Loan Schedule'!K16</f>
        <v>0.57712775222230039</v>
      </c>
      <c r="L25" s="44">
        <f ca="1">'Loan Schedule'!L16</f>
        <v>0.36450173824566307</v>
      </c>
      <c r="M25" s="44">
        <f ca="1">'Loan Schedule'!M16</f>
        <v>0.12150057941522048</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1.2119682796668316</v>
      </c>
      <c r="G27" s="112">
        <f t="shared" ref="G27:N27" ca="1" si="6">G25+G26</f>
        <v>1.14210544650308</v>
      </c>
      <c r="H27" s="112">
        <f t="shared" ca="1" si="6"/>
        <v>1.0327549250293808</v>
      </c>
      <c r="I27" s="112">
        <f t="shared" ca="1" si="6"/>
        <v>0.91125434561415908</v>
      </c>
      <c r="J27" s="112">
        <f t="shared" ca="1" si="6"/>
        <v>0.75937862134513223</v>
      </c>
      <c r="K27" s="112">
        <f t="shared" ca="1" si="6"/>
        <v>0.57712775222230039</v>
      </c>
      <c r="L27" s="112">
        <f t="shared" ca="1" si="6"/>
        <v>0.36450173824566307</v>
      </c>
      <c r="M27" s="112">
        <f t="shared" ca="1" si="6"/>
        <v>0.12150057941522048</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2.4876119578412563</v>
      </c>
      <c r="G35" s="44">
        <f t="shared" ref="G35:N35" ca="1" si="10">G22</f>
        <v>2.0507884490821442</v>
      </c>
      <c r="H35" s="44">
        <f t="shared" ca="1" si="10"/>
        <v>1.6917537411254666</v>
      </c>
      <c r="I35" s="44">
        <f t="shared" ca="1" si="10"/>
        <v>1.3965493051828646</v>
      </c>
      <c r="J35" s="44">
        <f t="shared" ca="1" si="10"/>
        <v>1.1537315879817682</v>
      </c>
      <c r="K35" s="44">
        <f t="shared" ca="1" si="10"/>
        <v>0.95391789542555505</v>
      </c>
      <c r="L35" s="44">
        <f t="shared" ca="1" si="10"/>
        <v>0.78941436735951032</v>
      </c>
      <c r="M35" s="44">
        <f t="shared" ca="1" si="10"/>
        <v>0.65391119482785143</v>
      </c>
      <c r="N35" s="44">
        <f t="shared" ca="1" si="10"/>
        <v>0.54223291786818362</v>
      </c>
      <c r="O35" s="4"/>
      <c r="P35" s="4"/>
    </row>
    <row r="36" spans="2:16" ht="18" customHeight="1" x14ac:dyDescent="0.35">
      <c r="B36" s="4" t="str">
        <f>B19</f>
        <v>Preliminary Expenses written off</v>
      </c>
      <c r="C36" s="4"/>
      <c r="D36" s="4"/>
      <c r="E36" s="4"/>
      <c r="F36" s="44">
        <f>F19</f>
        <v>0.188</v>
      </c>
      <c r="G36" s="44">
        <f t="shared" ref="G36:N36" si="11">G19</f>
        <v>0.188</v>
      </c>
      <c r="H36" s="44">
        <f t="shared" si="11"/>
        <v>0.188</v>
      </c>
      <c r="I36" s="44">
        <f t="shared" si="11"/>
        <v>0.188</v>
      </c>
      <c r="J36" s="44">
        <f t="shared" si="11"/>
        <v>0.188</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11.949130515200002</v>
      </c>
      <c r="G44" s="44">
        <f t="shared" si="15"/>
        <v>12.470199440960002</v>
      </c>
      <c r="H44" s="44">
        <f t="shared" si="15"/>
        <v>13.026434313008002</v>
      </c>
      <c r="I44" s="44">
        <f t="shared" si="15"/>
        <v>13.620276866158402</v>
      </c>
      <c r="J44" s="44">
        <f t="shared" si="15"/>
        <v>14.254342179778822</v>
      </c>
      <c r="K44" s="44">
        <f t="shared" si="15"/>
        <v>14.931431189353702</v>
      </c>
      <c r="L44" s="44">
        <f t="shared" si="15"/>
        <v>15.654544111951269</v>
      </c>
      <c r="M44" s="44">
        <f t="shared" si="15"/>
        <v>16.426894852913453</v>
      </c>
      <c r="N44" s="44">
        <f t="shared" si="15"/>
        <v>17.2519264660761</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4.3607267080828072E-2</v>
      </c>
      <c r="H52" s="130">
        <f t="shared" ref="H52:N52" si="22">H44/G44-1</f>
        <v>4.4605130389572922E-2</v>
      </c>
      <c r="I52" s="130">
        <f t="shared" si="22"/>
        <v>4.5587498380688762E-2</v>
      </c>
      <c r="J52" s="130">
        <f t="shared" si="22"/>
        <v>4.6553041458052169E-2</v>
      </c>
      <c r="K52" s="130">
        <f t="shared" si="22"/>
        <v>4.750054411738458E-2</v>
      </c>
      <c r="L52" s="130">
        <f t="shared" si="22"/>
        <v>4.8428909019327948E-2</v>
      </c>
      <c r="M52" s="130">
        <f t="shared" si="22"/>
        <v>4.9337159577361511E-2</v>
      </c>
      <c r="N52" s="130">
        <f t="shared" si="22"/>
        <v>5.0224441110142015E-2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topLeftCell="A10" workbookViewId="0">
      <selection activeCell="F50" sqref="F50"/>
    </sheetView>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68000 Sq. Ft. Noida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50" t="s">
        <v>0</v>
      </c>
      <c r="E6" s="350"/>
      <c r="F6" s="351" t="s">
        <v>56</v>
      </c>
      <c r="G6" s="351"/>
      <c r="H6" s="351"/>
      <c r="I6" s="351"/>
      <c r="J6" s="351"/>
      <c r="K6" s="351"/>
      <c r="L6" s="351"/>
      <c r="M6" s="351"/>
      <c r="N6" s="351"/>
      <c r="O6" s="351"/>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11.949130515200002</v>
      </c>
      <c r="G11" s="141">
        <f>'Revenue &amp; Expenses'!G69*(1-$A$11)</f>
        <v>12.470199440960002</v>
      </c>
      <c r="H11" s="141">
        <f>'Revenue &amp; Expenses'!H69*(1-$A$11)</f>
        <v>13.026434313008002</v>
      </c>
      <c r="I11" s="141">
        <f>'Revenue &amp; Expenses'!I69*(1-$A$11)</f>
        <v>13.620276866158402</v>
      </c>
      <c r="J11" s="141">
        <f>'Revenue &amp; Expenses'!J69*(1-$A$11)</f>
        <v>14.254342179778822</v>
      </c>
      <c r="K11" s="141">
        <f>'Revenue &amp; Expenses'!K69*(1-$A$11)</f>
        <v>14.931431189353702</v>
      </c>
      <c r="L11" s="141">
        <f>'Revenue &amp; Expenses'!L69*(1-$A$11)</f>
        <v>15.654544111951269</v>
      </c>
      <c r="M11" s="141">
        <f>'Revenue &amp; Expenses'!M69*(1-$A$11)</f>
        <v>16.426894852913453</v>
      </c>
      <c r="N11" s="141">
        <f>'Revenue &amp; Expenses'!N69*(1-$A$11)</f>
        <v>17.2519264660761</v>
      </c>
      <c r="O11" s="141">
        <f>'Revenue &amp; Expenses'!O69*(1-$A$11)</f>
        <v>18.133327745185642</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374</v>
      </c>
      <c r="C13" s="4"/>
      <c r="D13" s="4"/>
      <c r="E13" s="4"/>
      <c r="F13" s="217">
        <f>'Revenue &amp; Expenses'!F82</f>
        <v>2.04</v>
      </c>
      <c r="G13" s="217">
        <f>'Revenue &amp; Expenses'!G82</f>
        <v>2.1419999999999999</v>
      </c>
      <c r="H13" s="217">
        <f>'Revenue &amp; Expenses'!H82</f>
        <v>2.2490999999999999</v>
      </c>
      <c r="I13" s="217">
        <f>'Revenue &amp; Expenses'!I82</f>
        <v>2.3615550000000001</v>
      </c>
      <c r="J13" s="217">
        <f>'Revenue &amp; Expenses'!J82</f>
        <v>2.4796327500000004</v>
      </c>
      <c r="K13" s="217">
        <f>'Revenue &amp; Expenses'!K82</f>
        <v>2.6036143875000008</v>
      </c>
      <c r="L13" s="217">
        <f>'Revenue &amp; Expenses'!L82</f>
        <v>2.733795106875001</v>
      </c>
      <c r="M13" s="217">
        <f>'Revenue &amp; Expenses'!M82</f>
        <v>2.8704848622187509</v>
      </c>
      <c r="N13" s="217">
        <f>'Revenue &amp; Expenses'!N82</f>
        <v>3.0140091053296891</v>
      </c>
      <c r="O13" s="217">
        <f>'Revenue &amp; Expenses'!O82</f>
        <v>3.1647095605961733</v>
      </c>
      <c r="P13" s="4"/>
    </row>
    <row r="14" spans="1:16" ht="18" customHeight="1" x14ac:dyDescent="0.35">
      <c r="B14" s="4" t="s">
        <v>356</v>
      </c>
      <c r="C14" s="132"/>
      <c r="D14" s="4"/>
      <c r="E14" s="4"/>
      <c r="F14" s="217">
        <f>'Revenue &amp; Expenses'!F90</f>
        <v>3.6</v>
      </c>
      <c r="G14" s="217">
        <f>'Revenue &amp; Expenses'!G90</f>
        <v>3.87</v>
      </c>
      <c r="H14" s="217">
        <f>'Revenue &amp; Expenses'!H90</f>
        <v>4.1602499999999996</v>
      </c>
      <c r="I14" s="217">
        <f>'Revenue &amp; Expenses'!I90</f>
        <v>4.4722687499999996</v>
      </c>
      <c r="J14" s="217">
        <f>'Revenue &amp; Expenses'!J90</f>
        <v>4.8076889062500001</v>
      </c>
      <c r="K14" s="217">
        <f>'Revenue &amp; Expenses'!K90</f>
        <v>5.1682655742187498</v>
      </c>
      <c r="L14" s="217">
        <f>'Revenue &amp; Expenses'!L90</f>
        <v>5.5558854922851566</v>
      </c>
      <c r="M14" s="217">
        <f>'Revenue &amp; Expenses'!M90</f>
        <v>5.9725769042065426</v>
      </c>
      <c r="N14" s="217">
        <f>'Revenue &amp; Expenses'!N90</f>
        <v>6.4205201720220328</v>
      </c>
      <c r="O14" s="217">
        <f>'Revenue &amp; Expenses'!O90</f>
        <v>6.9020591849236848</v>
      </c>
      <c r="P14" s="4"/>
    </row>
    <row r="15" spans="1:16" ht="18" customHeight="1" x14ac:dyDescent="0.35">
      <c r="B15" s="4" t="s">
        <v>182</v>
      </c>
      <c r="C15" s="4"/>
      <c r="D15" s="4"/>
      <c r="E15" s="4"/>
      <c r="F15" s="217">
        <f>'Revenue &amp; Expenses'!F97</f>
        <v>0.26499999999999996</v>
      </c>
      <c r="G15" s="217">
        <f>'Revenue &amp; Expenses'!G97</f>
        <v>0.27824999999999994</v>
      </c>
      <c r="H15" s="217">
        <f>'Revenue &amp; Expenses'!H97</f>
        <v>0.29216249999999994</v>
      </c>
      <c r="I15" s="217">
        <f>'Revenue &amp; Expenses'!I97</f>
        <v>0.30677062499999996</v>
      </c>
      <c r="J15" s="217">
        <f>'Revenue &amp; Expenses'!J97</f>
        <v>0.32210915624999997</v>
      </c>
      <c r="K15" s="217">
        <f>'Revenue &amp; Expenses'!K97</f>
        <v>0.33821461406249997</v>
      </c>
      <c r="L15" s="217">
        <f>'Revenue &amp; Expenses'!L97</f>
        <v>0.35512534476562496</v>
      </c>
      <c r="M15" s="217">
        <f>'Revenue &amp; Expenses'!M97</f>
        <v>0.37288161200390624</v>
      </c>
      <c r="N15" s="217">
        <f>'Revenue &amp; Expenses'!N97</f>
        <v>0.39152569260410158</v>
      </c>
      <c r="O15" s="217">
        <f>'Revenue &amp; Expenses'!O97</f>
        <v>0.41110197723430669</v>
      </c>
      <c r="P15" s="4"/>
    </row>
    <row r="16" spans="1:16" ht="18" customHeight="1" x14ac:dyDescent="0.35">
      <c r="B16" s="4" t="s">
        <v>368</v>
      </c>
      <c r="C16" s="4"/>
      <c r="D16" s="4"/>
      <c r="E16" s="4"/>
      <c r="F16" s="217">
        <f>'Revenue &amp; Expenses'!F111</f>
        <v>1.1965408799999999</v>
      </c>
      <c r="G16" s="217">
        <f>'Revenue &amp; Expenses'!G111</f>
        <v>1.2450879240000001</v>
      </c>
      <c r="H16" s="217">
        <f>'Revenue &amp; Expenses'!H111</f>
        <v>1.2960623202000001</v>
      </c>
      <c r="I16" s="217">
        <f>'Revenue &amp; Expenses'!I111</f>
        <v>1.3495854362100002</v>
      </c>
      <c r="J16" s="217">
        <f>'Revenue &amp; Expenses'!J111</f>
        <v>1.4057847080205004</v>
      </c>
      <c r="K16" s="217">
        <f>'Revenue &amp; Expenses'!K111</f>
        <v>1.4647939434215256</v>
      </c>
      <c r="L16" s="217">
        <f>'Revenue &amp; Expenses'!L111</f>
        <v>1.5267536405926017</v>
      </c>
      <c r="M16" s="217">
        <f>'Revenue &amp; Expenses'!M111</f>
        <v>1.5918113226222319</v>
      </c>
      <c r="N16" s="217">
        <f>'Revenue &amp; Expenses'!N111</f>
        <v>1.6601218887533435</v>
      </c>
      <c r="O16" s="217">
        <f>'Revenue &amp; Expenses'!O111</f>
        <v>1.731847983191011</v>
      </c>
      <c r="P16" s="4"/>
    </row>
    <row r="17" spans="1:16" ht="18" customHeight="1" x14ac:dyDescent="0.35">
      <c r="B17" s="4" t="s">
        <v>375</v>
      </c>
      <c r="C17" s="4"/>
      <c r="D17" s="4"/>
      <c r="E17" s="4"/>
      <c r="F17" s="217">
        <f>'Revenue &amp; Expenses'!F102</f>
        <v>0.23898261030400003</v>
      </c>
      <c r="G17" s="217">
        <f>'Revenue &amp; Expenses'!G102</f>
        <v>0.24940398881920003</v>
      </c>
      <c r="H17" s="217">
        <f>'Revenue &amp; Expenses'!H102</f>
        <v>0.26052868626016001</v>
      </c>
      <c r="I17" s="217">
        <f>'Revenue &amp; Expenses'!I102</f>
        <v>0.27240553732316808</v>
      </c>
      <c r="J17" s="217">
        <f>'Revenue &amp; Expenses'!J102</f>
        <v>0.28508684359557646</v>
      </c>
      <c r="K17" s="217">
        <f>'Revenue &amp; Expenses'!K102</f>
        <v>0.29862862378707405</v>
      </c>
      <c r="L17" s="217">
        <f>'Revenue &amp; Expenses'!L102</f>
        <v>0.31309088223902537</v>
      </c>
      <c r="M17" s="217">
        <f>'Revenue &amp; Expenses'!M102</f>
        <v>0.32853789705826908</v>
      </c>
      <c r="N17" s="217">
        <f>'Revenue &amp; Expenses'!N102</f>
        <v>0.34503852932152201</v>
      </c>
      <c r="O17" s="217">
        <f>'Revenue &amp; Expenses'!O102</f>
        <v>0.36266655490371286</v>
      </c>
      <c r="P17" s="4"/>
    </row>
    <row r="18" spans="1:16" ht="18" customHeight="1" x14ac:dyDescent="0.35">
      <c r="A18" s="249">
        <v>0</v>
      </c>
      <c r="B18" s="84" t="s">
        <v>478</v>
      </c>
      <c r="C18" s="84"/>
      <c r="D18" s="84"/>
      <c r="E18" s="84"/>
      <c r="F18" s="112">
        <f t="shared" ref="F18:O18" si="9">SUM(F13:F17)*(1+$A$18)</f>
        <v>7.3405234903040002</v>
      </c>
      <c r="G18" s="112">
        <f t="shared" si="9"/>
        <v>7.7847419128192001</v>
      </c>
      <c r="H18" s="112">
        <f t="shared" si="9"/>
        <v>8.2581035064601593</v>
      </c>
      <c r="I18" s="112">
        <f t="shared" si="9"/>
        <v>8.7625853485331682</v>
      </c>
      <c r="J18" s="112">
        <f t="shared" si="9"/>
        <v>9.300302364116078</v>
      </c>
      <c r="K18" s="112">
        <f t="shared" si="9"/>
        <v>9.8735171429898507</v>
      </c>
      <c r="L18" s="112">
        <f t="shared" si="9"/>
        <v>10.48465046675741</v>
      </c>
      <c r="M18" s="112">
        <f t="shared" si="9"/>
        <v>11.136292598109701</v>
      </c>
      <c r="N18" s="112">
        <f t="shared" si="9"/>
        <v>11.831215388030689</v>
      </c>
      <c r="O18" s="112">
        <f t="shared" si="9"/>
        <v>12.57238526084889</v>
      </c>
      <c r="P18" s="4"/>
    </row>
    <row r="19" spans="1:16" ht="18" customHeight="1" x14ac:dyDescent="0.35">
      <c r="B19" s="4" t="s">
        <v>156</v>
      </c>
      <c r="C19" s="4"/>
      <c r="D19" s="4"/>
      <c r="E19" s="4"/>
      <c r="F19" s="44">
        <f>+F11-F18</f>
        <v>4.6086070248960018</v>
      </c>
      <c r="G19" s="44">
        <f t="shared" ref="G19:O19" si="10">+G11-G18</f>
        <v>4.6854575281408017</v>
      </c>
      <c r="H19" s="44">
        <f t="shared" si="10"/>
        <v>4.7683308065478425</v>
      </c>
      <c r="I19" s="44">
        <f t="shared" si="10"/>
        <v>4.8576915176252342</v>
      </c>
      <c r="J19" s="44">
        <f t="shared" si="10"/>
        <v>4.9540398156627443</v>
      </c>
      <c r="K19" s="44">
        <f t="shared" si="10"/>
        <v>5.0579140463638517</v>
      </c>
      <c r="L19" s="44">
        <f t="shared" si="10"/>
        <v>5.1698936451938593</v>
      </c>
      <c r="M19" s="44">
        <f t="shared" si="10"/>
        <v>5.2906022548037512</v>
      </c>
      <c r="N19" s="44">
        <f t="shared" si="10"/>
        <v>5.4207110780454109</v>
      </c>
      <c r="O19" s="44">
        <f t="shared" si="10"/>
        <v>5.5609424843367528</v>
      </c>
      <c r="P19" s="4"/>
    </row>
    <row r="20" spans="1:16" ht="18" customHeight="1" x14ac:dyDescent="0.35">
      <c r="B20" s="4" t="s">
        <v>145</v>
      </c>
      <c r="C20" s="4"/>
      <c r="D20" s="4"/>
      <c r="E20" s="4"/>
      <c r="F20" s="217">
        <f ca="1">'Depreciation Schedule'!F39</f>
        <v>2.4876119578412563</v>
      </c>
      <c r="G20" s="217">
        <f ca="1">'Depreciation Schedule'!G39</f>
        <v>2.0507884490821442</v>
      </c>
      <c r="H20" s="217">
        <f ca="1">'Depreciation Schedule'!H39</f>
        <v>1.6917537411254666</v>
      </c>
      <c r="I20" s="217">
        <f ca="1">'Depreciation Schedule'!I39</f>
        <v>1.3965493051828646</v>
      </c>
      <c r="J20" s="217">
        <f ca="1">'Depreciation Schedule'!J39</f>
        <v>1.1537315879817682</v>
      </c>
      <c r="K20" s="217">
        <f ca="1">'Depreciation Schedule'!K39</f>
        <v>0.95391789542555505</v>
      </c>
      <c r="L20" s="217">
        <f ca="1">'Depreciation Schedule'!L39</f>
        <v>0.78941436735951032</v>
      </c>
      <c r="M20" s="217">
        <f ca="1">'Depreciation Schedule'!M39</f>
        <v>0.65391119482785143</v>
      </c>
      <c r="N20" s="217">
        <f ca="1">'Depreciation Schedule'!N39</f>
        <v>0.54223291786818362</v>
      </c>
      <c r="O20" s="217">
        <f ca="1">'Depreciation Schedule'!O39</f>
        <v>0.45013384235431925</v>
      </c>
      <c r="P20" s="4"/>
    </row>
    <row r="21" spans="1:16" ht="18" customHeight="1" x14ac:dyDescent="0.35">
      <c r="B21" s="4" t="s">
        <v>158</v>
      </c>
      <c r="C21" s="4"/>
      <c r="D21" s="4"/>
      <c r="E21" s="4"/>
      <c r="F21" s="44">
        <f ca="1">F19-F20</f>
        <v>2.1209950670547455</v>
      </c>
      <c r="G21" s="44">
        <f t="shared" ref="G21:O21" ca="1" si="11">G19-G20</f>
        <v>2.6346690790586575</v>
      </c>
      <c r="H21" s="44">
        <f t="shared" ca="1" si="11"/>
        <v>3.0765770654223759</v>
      </c>
      <c r="I21" s="44">
        <f t="shared" ca="1" si="11"/>
        <v>3.4611422124423696</v>
      </c>
      <c r="J21" s="44">
        <f t="shared" ca="1" si="11"/>
        <v>3.8003082276809761</v>
      </c>
      <c r="K21" s="44">
        <f t="shared" ca="1" si="11"/>
        <v>4.1039961509382969</v>
      </c>
      <c r="L21" s="44">
        <f t="shared" ca="1" si="11"/>
        <v>4.3804792778343487</v>
      </c>
      <c r="M21" s="44">
        <f t="shared" ca="1" si="11"/>
        <v>4.6366910599758997</v>
      </c>
      <c r="N21" s="44">
        <f t="shared" ca="1" si="11"/>
        <v>4.8784781601772274</v>
      </c>
      <c r="O21" s="44">
        <f t="shared" ca="1" si="11"/>
        <v>5.1108086419824339</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1.2119682796668316</v>
      </c>
      <c r="G23" s="139">
        <f ca="1">'Loan Schedule'!G16</f>
        <v>1.14210544650308</v>
      </c>
      <c r="H23" s="139">
        <f ca="1">'Loan Schedule'!H16</f>
        <v>1.0327549250293808</v>
      </c>
      <c r="I23" s="139">
        <f ca="1">'Loan Schedule'!I16</f>
        <v>0.91125434561415908</v>
      </c>
      <c r="J23" s="139">
        <f ca="1">'Loan Schedule'!J16</f>
        <v>0.75937862134513223</v>
      </c>
      <c r="K23" s="139">
        <f ca="1">'Loan Schedule'!K16</f>
        <v>0.57712775222230039</v>
      </c>
      <c r="L23" s="139">
        <f ca="1">'Loan Schedule'!L16</f>
        <v>0.36450173824566307</v>
      </c>
      <c r="M23" s="139">
        <f ca="1">'Loan Schedule'!M16</f>
        <v>0.12150057941522048</v>
      </c>
      <c r="N23" s="139">
        <f>'Loan Schedule'!N16</f>
        <v>0</v>
      </c>
      <c r="O23" s="139">
        <f>'Loan Schedule'!O16</f>
        <v>0</v>
      </c>
      <c r="P23" s="4"/>
    </row>
    <row r="24" spans="1:16" s="89" customFormat="1" ht="18" customHeight="1" x14ac:dyDescent="0.35">
      <c r="B24" s="89" t="s">
        <v>161</v>
      </c>
      <c r="F24" s="219">
        <f>'Working Capital'!F40</f>
        <v>4.4999999999999998E-2</v>
      </c>
      <c r="G24" s="219">
        <f>'Working Capital'!G40</f>
        <v>4.4999999999999998E-2</v>
      </c>
      <c r="H24" s="219">
        <f>'Working Capital'!H40</f>
        <v>4.4999999999999998E-2</v>
      </c>
      <c r="I24" s="219">
        <f>'Working Capital'!I40</f>
        <v>4.4999999999999998E-2</v>
      </c>
      <c r="J24" s="219">
        <f>'Working Capital'!J40</f>
        <v>4.4999999999999998E-2</v>
      </c>
      <c r="K24" s="219">
        <f>'Working Capital'!K40</f>
        <v>4.4999999999999998E-2</v>
      </c>
      <c r="L24" s="219">
        <f>'Working Capital'!L40</f>
        <v>4.4999999999999998E-2</v>
      </c>
      <c r="M24" s="219">
        <f>'Working Capital'!M40</f>
        <v>4.4999999999999998E-2</v>
      </c>
      <c r="N24" s="219">
        <f>'Working Capital'!N40</f>
        <v>4.4999999999999998E-2</v>
      </c>
      <c r="O24" s="219">
        <f>'Working Capital'!O40</f>
        <v>4.4999999999999998E-2</v>
      </c>
    </row>
    <row r="25" spans="1:16" ht="18" customHeight="1" x14ac:dyDescent="0.35">
      <c r="B25" s="4" t="s">
        <v>162</v>
      </c>
      <c r="C25" s="4"/>
      <c r="D25" s="4"/>
      <c r="E25" s="4"/>
      <c r="F25" s="44">
        <f ca="1">F23+F24</f>
        <v>1.2569682796668316</v>
      </c>
      <c r="G25" s="44">
        <f t="shared" ref="G25:O25" ca="1" si="12">G23+G24</f>
        <v>1.1871054465030799</v>
      </c>
      <c r="H25" s="44">
        <f t="shared" ca="1" si="12"/>
        <v>1.0777549250293808</v>
      </c>
      <c r="I25" s="44">
        <f t="shared" ca="1" si="12"/>
        <v>0.95625434561415912</v>
      </c>
      <c r="J25" s="44">
        <f t="shared" ca="1" si="12"/>
        <v>0.80437862134513227</v>
      </c>
      <c r="K25" s="44">
        <f t="shared" ca="1" si="12"/>
        <v>0.62212775222230043</v>
      </c>
      <c r="L25" s="44">
        <f t="shared" ca="1" si="12"/>
        <v>0.40950173824566305</v>
      </c>
      <c r="M25" s="44">
        <f t="shared" ca="1" si="12"/>
        <v>0.16650057941522048</v>
      </c>
      <c r="N25" s="44">
        <f t="shared" si="12"/>
        <v>4.4999999999999998E-2</v>
      </c>
      <c r="O25" s="44">
        <f t="shared" si="12"/>
        <v>4.4999999999999998E-2</v>
      </c>
      <c r="P25" s="4"/>
    </row>
    <row r="26" spans="1:16" ht="18" customHeight="1" x14ac:dyDescent="0.35">
      <c r="B26" s="84" t="s">
        <v>183</v>
      </c>
      <c r="C26" s="84"/>
      <c r="D26" s="84"/>
      <c r="E26" s="84"/>
      <c r="F26" s="112">
        <f ca="1">F21-F25</f>
        <v>0.86402678738791394</v>
      </c>
      <c r="G26" s="112">
        <f t="shared" ref="G26:O26" ca="1" si="13">G21-G25</f>
        <v>1.4475636325555776</v>
      </c>
      <c r="H26" s="112">
        <f t="shared" ca="1" si="13"/>
        <v>1.9988221403929951</v>
      </c>
      <c r="I26" s="112">
        <f t="shared" ca="1" si="13"/>
        <v>2.5048878668282106</v>
      </c>
      <c r="J26" s="112">
        <f t="shared" ca="1" si="13"/>
        <v>2.995929606335844</v>
      </c>
      <c r="K26" s="112">
        <f t="shared" ca="1" si="13"/>
        <v>3.4818683987159966</v>
      </c>
      <c r="L26" s="112">
        <f t="shared" ca="1" si="13"/>
        <v>3.9709775395886857</v>
      </c>
      <c r="M26" s="112">
        <f t="shared" ca="1" si="13"/>
        <v>4.4701904805606789</v>
      </c>
      <c r="N26" s="112">
        <f t="shared" ca="1" si="13"/>
        <v>4.8334781601772274</v>
      </c>
      <c r="O26" s="112">
        <f t="shared" ca="1" si="13"/>
        <v>5.065808641982434</v>
      </c>
      <c r="P26" s="4"/>
    </row>
    <row r="27" spans="1:16" ht="18" customHeight="1" x14ac:dyDescent="0.35">
      <c r="B27" s="6" t="s">
        <v>518</v>
      </c>
      <c r="C27" s="218"/>
      <c r="D27" s="4"/>
      <c r="E27" s="4"/>
      <c r="F27" s="44">
        <f ca="1">+'Tax Calculations'!E37</f>
        <v>0.31588497412952121</v>
      </c>
      <c r="G27" s="44">
        <f ca="1">+'Tax Calculations'!F37</f>
        <v>0.42988886930858405</v>
      </c>
      <c r="H27" s="44">
        <f ca="1">+'Tax Calculations'!G37</f>
        <v>0.5439918992454339</v>
      </c>
      <c r="I27" s="44">
        <f ca="1">+'Tax Calculations'!H37</f>
        <v>0.65311322256273374</v>
      </c>
      <c r="J27" s="44">
        <f ca="1">+'Tax Calculations'!I37</f>
        <v>0.7633978433706593</v>
      </c>
      <c r="K27" s="44">
        <f ca="1">+'Tax Calculations'!J37</f>
        <v>0.87620051492304551</v>
      </c>
      <c r="L27" s="44">
        <f ca="1">+'Tax Calculations'!K37</f>
        <v>0.99270511866597277</v>
      </c>
      <c r="M27" s="44">
        <f ca="1">+'Tax Calculations'!L37</f>
        <v>1.1139524632146469</v>
      </c>
      <c r="N27" s="44">
        <f ca="1">+'Tax Calculations'!M37</f>
        <v>1.2026400249431597</v>
      </c>
      <c r="O27" s="44">
        <f ca="1">+'Tax Calculations'!N37</f>
        <v>1.2595905674261438</v>
      </c>
      <c r="P27" s="4"/>
    </row>
    <row r="28" spans="1:16" ht="18" customHeight="1" x14ac:dyDescent="0.35">
      <c r="B28" s="6" t="s">
        <v>519</v>
      </c>
      <c r="C28" s="218"/>
      <c r="D28" s="4"/>
      <c r="E28" s="4"/>
      <c r="F28" s="44">
        <f ca="1">+'Depreciation Schedule'!F65</f>
        <v>9.842671227973103E-2</v>
      </c>
      <c r="G28" s="44">
        <f ca="1">+'Depreciation Schedule'!G65</f>
        <v>6.5566054266996035E-2</v>
      </c>
      <c r="H28" s="44">
        <f ca="1">+'Depreciation Schedule'!H65</f>
        <v>4.0928342951324498E-2</v>
      </c>
      <c r="I28" s="44">
        <f ca="1">+'Depreciation Schedule'!I65</f>
        <v>2.2683044239409755E-2</v>
      </c>
      <c r="J28" s="44">
        <f ca="1">+'Depreciation Schedule'!J65</f>
        <v>9.3822800480540258E-3</v>
      </c>
      <c r="K28" s="44">
        <f ca="1">+'Depreciation Schedule'!K65</f>
        <v>-1.1612366579646927E-4</v>
      </c>
      <c r="L28" s="44">
        <f ca="1">+'Depreciation Schedule'!L65</f>
        <v>-6.7105084977077956E-3</v>
      </c>
      <c r="M28" s="44">
        <f ca="1">+'Depreciation Schedule'!M65</f>
        <v>-1.1105076932864832E-2</v>
      </c>
      <c r="N28" s="44">
        <f ca="1">+'Depreciation Schedule'!N65</f>
        <v>-1.3849758410244772E-2</v>
      </c>
      <c r="O28" s="44">
        <f ca="1">+'Depreciation Schedule'!O65</f>
        <v>-1.5372151587995209E-2</v>
      </c>
      <c r="P28" s="4"/>
    </row>
    <row r="29" spans="1:16" ht="20.25" customHeight="1" x14ac:dyDescent="0.35">
      <c r="B29" s="300" t="s">
        <v>506</v>
      </c>
      <c r="C29" s="301"/>
      <c r="D29" s="21"/>
      <c r="E29" s="21"/>
      <c r="F29" s="126">
        <f ca="1">F27-F28</f>
        <v>0.21745826184979017</v>
      </c>
      <c r="G29" s="126">
        <f t="shared" ref="G29:O29" ca="1" si="14">G27-G28</f>
        <v>0.36432281504158803</v>
      </c>
      <c r="H29" s="126">
        <f t="shared" ca="1" si="14"/>
        <v>0.50306355629410937</v>
      </c>
      <c r="I29" s="126">
        <f t="shared" ca="1" si="14"/>
        <v>0.63043017832332393</v>
      </c>
      <c r="J29" s="126">
        <f t="shared" ca="1" si="14"/>
        <v>0.75401556332260533</v>
      </c>
      <c r="K29" s="126">
        <f t="shared" ca="1" si="14"/>
        <v>0.87631663858884201</v>
      </c>
      <c r="L29" s="126">
        <f t="shared" ca="1" si="14"/>
        <v>0.9994156271636806</v>
      </c>
      <c r="M29" s="126">
        <f t="shared" ca="1" si="14"/>
        <v>1.1250575401475118</v>
      </c>
      <c r="N29" s="126">
        <f t="shared" ca="1" si="14"/>
        <v>1.2164897833534045</v>
      </c>
      <c r="O29" s="126">
        <f t="shared" ca="1" si="14"/>
        <v>1.274962719014139</v>
      </c>
      <c r="P29" s="4"/>
    </row>
    <row r="30" spans="1:16" ht="18" customHeight="1" x14ac:dyDescent="0.35">
      <c r="B30" s="3" t="s">
        <v>184</v>
      </c>
      <c r="C30" s="3"/>
      <c r="D30" s="3"/>
      <c r="E30" s="3"/>
      <c r="F30" s="73">
        <f ca="1">F26-F29</f>
        <v>0.64656852553812372</v>
      </c>
      <c r="G30" s="295">
        <f t="shared" ref="G30:O30" ca="1" si="15">G26-G29</f>
        <v>1.0832408175139896</v>
      </c>
      <c r="H30" s="295">
        <f t="shared" ca="1" si="15"/>
        <v>1.4957585840988856</v>
      </c>
      <c r="I30" s="295">
        <f t="shared" ca="1" si="15"/>
        <v>1.8744576885048867</v>
      </c>
      <c r="J30" s="295">
        <f t="shared" ca="1" si="15"/>
        <v>2.2419140430132387</v>
      </c>
      <c r="K30" s="295">
        <f t="shared" ca="1" si="15"/>
        <v>2.6055517601271547</v>
      </c>
      <c r="L30" s="295">
        <f t="shared" ca="1" si="15"/>
        <v>2.9715619124250052</v>
      </c>
      <c r="M30" s="295">
        <f t="shared" ca="1" si="15"/>
        <v>3.3451329404131673</v>
      </c>
      <c r="N30" s="295">
        <f t="shared" ca="1" si="15"/>
        <v>3.6169883768238229</v>
      </c>
      <c r="O30" s="295">
        <f t="shared" ca="1" si="15"/>
        <v>3.7908459229682947</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0.64656852553812372</v>
      </c>
      <c r="G33" s="44">
        <f t="shared" ref="G33:O33" ca="1" si="16">G30</f>
        <v>1.0832408175139896</v>
      </c>
      <c r="H33" s="44">
        <f t="shared" ca="1" si="16"/>
        <v>1.4957585840988856</v>
      </c>
      <c r="I33" s="44">
        <f t="shared" ca="1" si="16"/>
        <v>1.8744576885048867</v>
      </c>
      <c r="J33" s="44">
        <f t="shared" ca="1" si="16"/>
        <v>2.2419140430132387</v>
      </c>
      <c r="K33" s="44">
        <f t="shared" ca="1" si="16"/>
        <v>2.6055517601271547</v>
      </c>
      <c r="L33" s="44">
        <f t="shared" ca="1" si="16"/>
        <v>2.9715619124250052</v>
      </c>
      <c r="M33" s="44">
        <f t="shared" ca="1" si="16"/>
        <v>3.3451329404131673</v>
      </c>
      <c r="N33" s="44">
        <f t="shared" ca="1" si="16"/>
        <v>3.6169883768238229</v>
      </c>
      <c r="O33" s="44">
        <f t="shared" ca="1" si="16"/>
        <v>3.7908459229682947</v>
      </c>
      <c r="P33" s="4"/>
    </row>
    <row r="34" spans="2:16" ht="18" customHeight="1" x14ac:dyDescent="0.35">
      <c r="B34" s="4" t="s">
        <v>168</v>
      </c>
      <c r="C34" s="4"/>
      <c r="D34" s="4"/>
      <c r="E34" s="4"/>
      <c r="F34" s="44">
        <f t="shared" ref="F34:O34" ca="1" si="17">F20</f>
        <v>2.4876119578412563</v>
      </c>
      <c r="G34" s="44">
        <f t="shared" ca="1" si="17"/>
        <v>2.0507884490821442</v>
      </c>
      <c r="H34" s="44">
        <f t="shared" ca="1" si="17"/>
        <v>1.6917537411254666</v>
      </c>
      <c r="I34" s="44">
        <f t="shared" ca="1" si="17"/>
        <v>1.3965493051828646</v>
      </c>
      <c r="J34" s="44">
        <f t="shared" ca="1" si="17"/>
        <v>1.1537315879817682</v>
      </c>
      <c r="K34" s="44">
        <f t="shared" ca="1" si="17"/>
        <v>0.95391789542555505</v>
      </c>
      <c r="L34" s="44">
        <f t="shared" ca="1" si="17"/>
        <v>0.78941436735951032</v>
      </c>
      <c r="M34" s="44">
        <f t="shared" ca="1" si="17"/>
        <v>0.65391119482785143</v>
      </c>
      <c r="N34" s="44">
        <f t="shared" ca="1" si="17"/>
        <v>0.54223291786818362</v>
      </c>
      <c r="O34" s="44">
        <f t="shared" ca="1" si="17"/>
        <v>0.45013384235431925</v>
      </c>
      <c r="P34" s="4"/>
    </row>
    <row r="35" spans="2:16" ht="18" customHeight="1" x14ac:dyDescent="0.35">
      <c r="B35" s="4" t="s">
        <v>503</v>
      </c>
      <c r="C35" s="4"/>
      <c r="D35" s="4"/>
      <c r="E35" s="4"/>
      <c r="F35" s="44">
        <f ca="1">-F28</f>
        <v>-9.842671227973103E-2</v>
      </c>
      <c r="G35" s="44">
        <f t="shared" ref="G35:O35" ca="1" si="18">-G28</f>
        <v>-6.5566054266996035E-2</v>
      </c>
      <c r="H35" s="44">
        <f t="shared" ca="1" si="18"/>
        <v>-4.0928342951324498E-2</v>
      </c>
      <c r="I35" s="44">
        <f t="shared" ca="1" si="18"/>
        <v>-2.2683044239409755E-2</v>
      </c>
      <c r="J35" s="44">
        <f t="shared" ca="1" si="18"/>
        <v>-9.3822800480540258E-3</v>
      </c>
      <c r="K35" s="44">
        <f t="shared" ca="1" si="18"/>
        <v>1.1612366579646927E-4</v>
      </c>
      <c r="L35" s="44">
        <f t="shared" ca="1" si="18"/>
        <v>6.7105084977077956E-3</v>
      </c>
      <c r="M35" s="44">
        <f t="shared" ca="1" si="18"/>
        <v>1.1105076932864832E-2</v>
      </c>
      <c r="N35" s="44">
        <f t="shared" ca="1" si="18"/>
        <v>1.3849758410244772E-2</v>
      </c>
      <c r="O35" s="44">
        <f t="shared" ca="1" si="18"/>
        <v>1.5372151587995209E-2</v>
      </c>
      <c r="P35" s="4"/>
    </row>
    <row r="36" spans="2:16" ht="18" customHeight="1" x14ac:dyDescent="0.35">
      <c r="B36" s="84" t="s">
        <v>166</v>
      </c>
      <c r="C36" s="84"/>
      <c r="D36" s="84"/>
      <c r="E36" s="84"/>
      <c r="F36" s="112">
        <f ca="1">SUM(F33:F35)</f>
        <v>3.0357537710996487</v>
      </c>
      <c r="G36" s="112">
        <f t="shared" ref="G36:O36" ca="1" si="19">SUM(G33:G35)</f>
        <v>3.0684632123291373</v>
      </c>
      <c r="H36" s="112">
        <f t="shared" ca="1" si="19"/>
        <v>3.1465839822730279</v>
      </c>
      <c r="I36" s="112">
        <f t="shared" ca="1" si="19"/>
        <v>3.2483239494483418</v>
      </c>
      <c r="J36" s="112">
        <f t="shared" ca="1" si="19"/>
        <v>3.3862633509469529</v>
      </c>
      <c r="K36" s="112">
        <f t="shared" ca="1" si="19"/>
        <v>3.5595857792185064</v>
      </c>
      <c r="L36" s="112">
        <f t="shared" ca="1" si="19"/>
        <v>3.7676867882822234</v>
      </c>
      <c r="M36" s="112">
        <f t="shared" ca="1" si="19"/>
        <v>4.010149212173884</v>
      </c>
      <c r="N36" s="112">
        <f t="shared" ca="1" si="19"/>
        <v>4.1730710531022508</v>
      </c>
      <c r="O36" s="112">
        <f t="shared" ca="1" si="19"/>
        <v>4.2563519169106083</v>
      </c>
      <c r="P36" s="4"/>
    </row>
    <row r="37" spans="2:16" ht="18" customHeight="1" x14ac:dyDescent="0.35">
      <c r="B37" s="4" t="s">
        <v>169</v>
      </c>
      <c r="C37" s="4"/>
      <c r="D37" s="4"/>
      <c r="E37" s="4"/>
      <c r="F37" s="44">
        <f ca="1">'Fund Flow Statement'!F25</f>
        <v>0.27000128758938052</v>
      </c>
      <c r="G37" s="44">
        <f ca="1">'Fund Flow Statement'!G25</f>
        <v>1.0800051503575223</v>
      </c>
      <c r="H37" s="44">
        <f ca="1">'Fund Flow Statement'!H25</f>
        <v>1.3500064379469032</v>
      </c>
      <c r="I37" s="44">
        <f ca="1">'Fund Flow Statement'!I25</f>
        <v>1.3500064379469032</v>
      </c>
      <c r="J37" s="44">
        <f ca="1">'Fund Flow Statement'!J25</f>
        <v>2.025009656920354</v>
      </c>
      <c r="K37" s="44">
        <f ca="1">'Fund Flow Statement'!K25</f>
        <v>2.025009656920354</v>
      </c>
      <c r="L37" s="44">
        <f ca="1">'Fund Flow Statement'!L25</f>
        <v>2.7000128758938065</v>
      </c>
      <c r="M37" s="44">
        <f ca="1">'Fund Flow Statement'!M25</f>
        <v>2.7000128758938065</v>
      </c>
      <c r="N37" s="44">
        <f>'Fund Flow Statement'!N25</f>
        <v>0</v>
      </c>
      <c r="O37" s="44">
        <f>'Fund Flow Statement'!O25</f>
        <v>0</v>
      </c>
      <c r="P37" s="4"/>
    </row>
    <row r="38" spans="2:16" ht="18" customHeight="1" x14ac:dyDescent="0.35">
      <c r="B38" s="84" t="s">
        <v>170</v>
      </c>
      <c r="C38" s="84"/>
      <c r="D38" s="84"/>
      <c r="E38" s="84"/>
      <c r="F38" s="112">
        <f ca="1">F36-F37</f>
        <v>2.7657524835102683</v>
      </c>
      <c r="G38" s="112">
        <f t="shared" ref="G38:O38" ca="1" si="20">G36-G37</f>
        <v>1.988458061971615</v>
      </c>
      <c r="H38" s="112">
        <f t="shared" ca="1" si="20"/>
        <v>1.7965775443261247</v>
      </c>
      <c r="I38" s="112">
        <f t="shared" ca="1" si="20"/>
        <v>1.8983175115014386</v>
      </c>
      <c r="J38" s="112">
        <f t="shared" ca="1" si="20"/>
        <v>1.3612536940265989</v>
      </c>
      <c r="K38" s="112">
        <f t="shared" ca="1" si="20"/>
        <v>1.5345761222981524</v>
      </c>
      <c r="L38" s="112">
        <f t="shared" ca="1" si="20"/>
        <v>1.0676739123884169</v>
      </c>
      <c r="M38" s="112">
        <f t="shared" ca="1" si="20"/>
        <v>1.3101363362800775</v>
      </c>
      <c r="N38" s="112">
        <f t="shared" ca="1" si="20"/>
        <v>4.1730710531022508</v>
      </c>
      <c r="O38" s="112">
        <f t="shared" ca="1" si="20"/>
        <v>4.2563519169106083</v>
      </c>
      <c r="P38" s="4"/>
    </row>
    <row r="39" spans="2:16" ht="18" customHeight="1" x14ac:dyDescent="0.35">
      <c r="B39" s="51" t="s">
        <v>171</v>
      </c>
      <c r="C39" s="51"/>
      <c r="D39" s="51"/>
      <c r="E39" s="51"/>
      <c r="F39" s="127">
        <f ca="1">E39+F38</f>
        <v>2.7657524835102683</v>
      </c>
      <c r="G39" s="166">
        <f t="shared" ref="G39:O39" ca="1" si="21">F39+G38</f>
        <v>4.7542105454818833</v>
      </c>
      <c r="H39" s="166">
        <f t="shared" ca="1" si="21"/>
        <v>6.550788089808008</v>
      </c>
      <c r="I39" s="166">
        <f t="shared" ca="1" si="21"/>
        <v>8.4491056013094461</v>
      </c>
      <c r="J39" s="166">
        <f t="shared" ca="1" si="21"/>
        <v>9.8103592953360454</v>
      </c>
      <c r="K39" s="166">
        <f t="shared" ca="1" si="21"/>
        <v>11.344935417634197</v>
      </c>
      <c r="L39" s="166">
        <f t="shared" ca="1" si="21"/>
        <v>12.412609330022613</v>
      </c>
      <c r="M39" s="166">
        <f t="shared" ca="1" si="21"/>
        <v>13.722745666302691</v>
      </c>
      <c r="N39" s="166">
        <f t="shared" ca="1" si="21"/>
        <v>17.895816719404941</v>
      </c>
      <c r="O39" s="166">
        <f t="shared" ca="1" si="21"/>
        <v>22.152168636315551</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11.949130515200002</v>
      </c>
      <c r="G42" s="44">
        <f t="shared" si="22"/>
        <v>12.470199440960002</v>
      </c>
      <c r="H42" s="44">
        <f t="shared" si="22"/>
        <v>13.026434313008002</v>
      </c>
      <c r="I42" s="44">
        <f t="shared" si="22"/>
        <v>13.620276866158402</v>
      </c>
      <c r="J42" s="44">
        <f t="shared" si="22"/>
        <v>14.254342179778822</v>
      </c>
      <c r="K42" s="44">
        <f t="shared" si="22"/>
        <v>14.931431189353702</v>
      </c>
      <c r="L42" s="44">
        <f t="shared" si="22"/>
        <v>15.654544111951269</v>
      </c>
      <c r="M42" s="44">
        <f t="shared" si="22"/>
        <v>16.426894852913453</v>
      </c>
      <c r="N42" s="44">
        <f t="shared" si="22"/>
        <v>17.2519264660761</v>
      </c>
      <c r="O42" s="44">
        <f t="shared" si="22"/>
        <v>18.133327745185642</v>
      </c>
      <c r="P42" s="4"/>
    </row>
    <row r="43" spans="2:16" ht="18" customHeight="1" x14ac:dyDescent="0.35">
      <c r="B43" s="4" t="s">
        <v>156</v>
      </c>
      <c r="F43" s="44">
        <f t="shared" ref="F43:O43" si="23">F19</f>
        <v>4.6086070248960018</v>
      </c>
      <c r="G43" s="44">
        <f t="shared" si="23"/>
        <v>4.6854575281408017</v>
      </c>
      <c r="H43" s="44">
        <f t="shared" si="23"/>
        <v>4.7683308065478425</v>
      </c>
      <c r="I43" s="44">
        <f t="shared" si="23"/>
        <v>4.8576915176252342</v>
      </c>
      <c r="J43" s="44">
        <f t="shared" si="23"/>
        <v>4.9540398156627443</v>
      </c>
      <c r="K43" s="44">
        <f t="shared" si="23"/>
        <v>5.0579140463638517</v>
      </c>
      <c r="L43" s="44">
        <f t="shared" si="23"/>
        <v>5.1698936451938593</v>
      </c>
      <c r="M43" s="44">
        <f t="shared" si="23"/>
        <v>5.2906022548037512</v>
      </c>
      <c r="N43" s="44">
        <f t="shared" si="23"/>
        <v>5.4207110780454109</v>
      </c>
      <c r="O43" s="44">
        <f t="shared" si="23"/>
        <v>5.5609424843367528</v>
      </c>
      <c r="P43" s="4"/>
    </row>
    <row r="44" spans="2:16" ht="18" customHeight="1" x14ac:dyDescent="0.35">
      <c r="B44" s="4" t="s">
        <v>158</v>
      </c>
      <c r="F44" s="44">
        <f t="shared" ref="F44:O44" ca="1" si="24">F21</f>
        <v>2.1209950670547455</v>
      </c>
      <c r="G44" s="44">
        <f t="shared" ca="1" si="24"/>
        <v>2.6346690790586575</v>
      </c>
      <c r="H44" s="44">
        <f t="shared" ca="1" si="24"/>
        <v>3.0765770654223759</v>
      </c>
      <c r="I44" s="44">
        <f t="shared" ca="1" si="24"/>
        <v>3.4611422124423696</v>
      </c>
      <c r="J44" s="44">
        <f t="shared" ca="1" si="24"/>
        <v>3.8003082276809761</v>
      </c>
      <c r="K44" s="44">
        <f t="shared" ca="1" si="24"/>
        <v>4.1039961509382969</v>
      </c>
      <c r="L44" s="44">
        <f t="shared" ca="1" si="24"/>
        <v>4.3804792778343487</v>
      </c>
      <c r="M44" s="44">
        <f t="shared" ca="1" si="24"/>
        <v>4.6366910599758997</v>
      </c>
      <c r="N44" s="44">
        <f t="shared" ca="1" si="24"/>
        <v>4.8784781601772274</v>
      </c>
      <c r="O44" s="44">
        <f t="shared" ca="1" si="24"/>
        <v>5.1108086419824339</v>
      </c>
      <c r="P44" s="4"/>
    </row>
    <row r="45" spans="2:16" ht="18" customHeight="1" x14ac:dyDescent="0.35">
      <c r="B45" s="4" t="s">
        <v>167</v>
      </c>
      <c r="F45" s="44">
        <f ca="1">F30</f>
        <v>0.64656852553812372</v>
      </c>
      <c r="G45" s="44">
        <f t="shared" ref="G45:O45" ca="1" si="25">G30</f>
        <v>1.0832408175139896</v>
      </c>
      <c r="H45" s="44">
        <f t="shared" ca="1" si="25"/>
        <v>1.4957585840988856</v>
      </c>
      <c r="I45" s="44">
        <f t="shared" ca="1" si="25"/>
        <v>1.8744576885048867</v>
      </c>
      <c r="J45" s="44">
        <f t="shared" ca="1" si="25"/>
        <v>2.2419140430132387</v>
      </c>
      <c r="K45" s="44">
        <f t="shared" ca="1" si="25"/>
        <v>2.6055517601271547</v>
      </c>
      <c r="L45" s="44">
        <f t="shared" ca="1" si="25"/>
        <v>2.9715619124250052</v>
      </c>
      <c r="M45" s="44">
        <f t="shared" ca="1" si="25"/>
        <v>3.3451329404131673</v>
      </c>
      <c r="N45" s="44">
        <f t="shared" ca="1" si="25"/>
        <v>3.6169883768238229</v>
      </c>
      <c r="O45" s="44">
        <f t="shared" ca="1" si="25"/>
        <v>3.7908459229682947</v>
      </c>
      <c r="P45" s="4"/>
    </row>
    <row r="46" spans="2:16" ht="18" customHeight="1" x14ac:dyDescent="0.35">
      <c r="O46" s="4"/>
      <c r="P46" s="4"/>
    </row>
    <row r="47" spans="2:16" ht="18" customHeight="1" x14ac:dyDescent="0.35">
      <c r="B47" s="128" t="s">
        <v>173</v>
      </c>
      <c r="C47" s="129"/>
      <c r="D47" s="129"/>
      <c r="E47" s="129"/>
      <c r="F47" s="130">
        <f>F43/F42</f>
        <v>0.38568555419438932</v>
      </c>
      <c r="G47" s="130">
        <f t="shared" ref="G47:O47" si="26">G43/G42</f>
        <v>0.37573236501340979</v>
      </c>
      <c r="H47" s="130">
        <f t="shared" si="26"/>
        <v>0.36605034746816778</v>
      </c>
      <c r="I47" s="130">
        <f t="shared" si="26"/>
        <v>0.35665145175535229</v>
      </c>
      <c r="J47" s="130">
        <f t="shared" si="26"/>
        <v>0.34754601462356743</v>
      </c>
      <c r="K47" s="130">
        <f t="shared" si="26"/>
        <v>0.33874274891814843</v>
      </c>
      <c r="L47" s="130">
        <f t="shared" si="26"/>
        <v>0.33024875130326969</v>
      </c>
      <c r="M47" s="130">
        <f t="shared" si="26"/>
        <v>0.32206952696634672</v>
      </c>
      <c r="N47" s="130">
        <f t="shared" si="26"/>
        <v>0.31420902985557042</v>
      </c>
      <c r="O47" s="130">
        <f t="shared" si="26"/>
        <v>0.30666971680436156</v>
      </c>
      <c r="P47" s="4"/>
    </row>
    <row r="48" spans="2:16" ht="18" customHeight="1" x14ac:dyDescent="0.35">
      <c r="B48" s="128" t="s">
        <v>176</v>
      </c>
      <c r="C48" s="129"/>
      <c r="D48" s="129"/>
      <c r="E48" s="129"/>
      <c r="F48" s="130">
        <f ca="1">F44/F42</f>
        <v>0.17750204204035716</v>
      </c>
      <c r="G48" s="130">
        <f t="shared" ref="G48:O48" ca="1" si="27">G44/G42</f>
        <v>0.21127722066775789</v>
      </c>
      <c r="H48" s="130">
        <f t="shared" ca="1" si="27"/>
        <v>0.23617952476451304</v>
      </c>
      <c r="I48" s="130">
        <f t="shared" ca="1" si="27"/>
        <v>0.2541168763640988</v>
      </c>
      <c r="J48" s="130">
        <f t="shared" ca="1" si="27"/>
        <v>0.26660705767763065</v>
      </c>
      <c r="K48" s="130">
        <f t="shared" ca="1" si="27"/>
        <v>0.2748561808237443</v>
      </c>
      <c r="L48" s="130">
        <f t="shared" ca="1" si="27"/>
        <v>0.27982158065466278</v>
      </c>
      <c r="M48" s="130">
        <f t="shared" ca="1" si="27"/>
        <v>0.28226217440927626</v>
      </c>
      <c r="N48" s="130">
        <f t="shared" ca="1" si="27"/>
        <v>0.28277874762393551</v>
      </c>
      <c r="O48" s="130">
        <f t="shared" ca="1" si="27"/>
        <v>0.28184615167171079</v>
      </c>
      <c r="P48" s="4"/>
    </row>
    <row r="49" spans="2:16" ht="18" customHeight="1" x14ac:dyDescent="0.35">
      <c r="B49" s="128" t="s">
        <v>174</v>
      </c>
      <c r="C49" s="129"/>
      <c r="D49" s="129"/>
      <c r="E49" s="129"/>
      <c r="F49" s="130">
        <f ca="1">F45/F42</f>
        <v>5.41100898275109E-2</v>
      </c>
      <c r="G49" s="130">
        <f t="shared" ref="G49:O49" ca="1" si="28">G45/G42</f>
        <v>8.6866358685166123E-2</v>
      </c>
      <c r="H49" s="130">
        <f t="shared" ca="1" si="28"/>
        <v>0.11482486674079671</v>
      </c>
      <c r="I49" s="130">
        <f t="shared" ca="1" si="28"/>
        <v>0.13762258336776215</v>
      </c>
      <c r="J49" s="130">
        <f t="shared" ca="1" si="28"/>
        <v>0.157279375978052</v>
      </c>
      <c r="K49" s="130">
        <f t="shared" ca="1" si="28"/>
        <v>0.17450113971559175</v>
      </c>
      <c r="L49" s="130">
        <f t="shared" ca="1" si="28"/>
        <v>0.18982104436732863</v>
      </c>
      <c r="M49" s="130">
        <f t="shared" ca="1" si="28"/>
        <v>0.20363756938639435</v>
      </c>
      <c r="N49" s="130">
        <f t="shared" ca="1" si="28"/>
        <v>0.20965707128048619</v>
      </c>
      <c r="O49" s="130">
        <f t="shared" ca="1" si="28"/>
        <v>0.20905406752904224</v>
      </c>
      <c r="P49" s="4"/>
    </row>
    <row r="50" spans="2:16" ht="18" customHeight="1" x14ac:dyDescent="0.35">
      <c r="B50" s="128" t="s">
        <v>175</v>
      </c>
      <c r="C50" s="129"/>
      <c r="D50" s="129"/>
      <c r="E50" s="129"/>
      <c r="F50" s="129"/>
      <c r="G50" s="130">
        <f>G42/F42-1</f>
        <v>4.3607267080828072E-2</v>
      </c>
      <c r="H50" s="130">
        <f t="shared" ref="H50:O50" si="29">H42/G42-1</f>
        <v>4.4605130389572922E-2</v>
      </c>
      <c r="I50" s="130">
        <f t="shared" si="29"/>
        <v>4.5587498380688762E-2</v>
      </c>
      <c r="J50" s="130">
        <f t="shared" si="29"/>
        <v>4.6553041458052169E-2</v>
      </c>
      <c r="K50" s="130">
        <f t="shared" si="29"/>
        <v>4.750054411738458E-2</v>
      </c>
      <c r="L50" s="130">
        <f t="shared" si="29"/>
        <v>4.8428909019327948E-2</v>
      </c>
      <c r="M50" s="130">
        <f t="shared" si="29"/>
        <v>4.9337159577361511E-2</v>
      </c>
      <c r="N50" s="130">
        <f t="shared" si="29"/>
        <v>5.0224441110142015E-2</v>
      </c>
      <c r="O50" s="130">
        <f t="shared" si="29"/>
        <v>5.109002063292567E-2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disablePrompts="1"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0"/>
  <sheetViews>
    <sheetView showGridLines="0" workbookViewId="0">
      <selection activeCell="B11" sqref="B11"/>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4.2599365862230094</v>
      </c>
      <c r="F11" s="139">
        <f ca="1">'TPC and MoF'!D25</f>
        <v>4.5000214598230093</v>
      </c>
      <c r="G11" s="139">
        <f ca="1">F11</f>
        <v>4.5000214598230093</v>
      </c>
      <c r="H11" s="139">
        <f t="shared" ref="H11:O11" ca="1" si="9">G11</f>
        <v>4.5000214598230093</v>
      </c>
      <c r="I11" s="139">
        <f t="shared" ca="1" si="9"/>
        <v>4.5000214598230093</v>
      </c>
      <c r="J11" s="139">
        <f t="shared" ca="1" si="9"/>
        <v>4.5000214598230093</v>
      </c>
      <c r="K11" s="139">
        <f t="shared" ca="1" si="9"/>
        <v>4.5000214598230093</v>
      </c>
      <c r="L11" s="139">
        <f t="shared" ca="1" si="9"/>
        <v>4.5000214598230093</v>
      </c>
      <c r="M11" s="139">
        <f t="shared" ca="1" si="9"/>
        <v>4.5000214598230093</v>
      </c>
      <c r="N11" s="139">
        <f t="shared" ca="1" si="9"/>
        <v>4.5000214598230093</v>
      </c>
      <c r="O11" s="139">
        <f t="shared" ca="1" si="9"/>
        <v>4.5000214598230093</v>
      </c>
      <c r="P11" s="134"/>
    </row>
    <row r="12" spans="2:16" ht="18" customHeight="1" x14ac:dyDescent="0.35">
      <c r="B12" s="4" t="s">
        <v>137</v>
      </c>
      <c r="C12" s="4"/>
      <c r="F12" s="44">
        <f ca="1">E12+'P &amp; L Account '!F30</f>
        <v>0.64656852553812372</v>
      </c>
      <c r="G12" s="44">
        <f ca="1">F12+'P &amp; L Account '!G30</f>
        <v>1.7298093430521133</v>
      </c>
      <c r="H12" s="44">
        <f ca="1">G12+'P &amp; L Account '!H30</f>
        <v>3.2255679271509989</v>
      </c>
      <c r="I12" s="44">
        <f ca="1">H12+'P &amp; L Account '!I30</f>
        <v>5.1000256156558859</v>
      </c>
      <c r="J12" s="44">
        <f ca="1">I12+'P &amp; L Account '!J30</f>
        <v>7.3419396586691246</v>
      </c>
      <c r="K12" s="44">
        <f ca="1">J12+'P &amp; L Account '!K30</f>
        <v>9.9474914187962789</v>
      </c>
      <c r="L12" s="44">
        <f ca="1">K12+'P &amp; L Account '!L30</f>
        <v>12.919053331221285</v>
      </c>
      <c r="M12" s="44">
        <f ca="1">L12+'P &amp; L Account '!M30</f>
        <v>16.264186271634451</v>
      </c>
      <c r="N12" s="44">
        <f ca="1">M12+'P &amp; L Account '!N30</f>
        <v>19.881174648458273</v>
      </c>
      <c r="O12" s="44">
        <f ca="1">N12+'P &amp; L Account '!O30</f>
        <v>23.672020571426568</v>
      </c>
      <c r="P12" s="134"/>
    </row>
    <row r="13" spans="2:16" ht="18" customHeight="1" x14ac:dyDescent="0.35">
      <c r="B13" s="4" t="s">
        <v>138</v>
      </c>
      <c r="C13" s="4"/>
      <c r="D13" s="44"/>
      <c r="E13" s="44">
        <f ca="1">D13+'Fund Flow Statement'!E13-'Balance Sheet'!E16</f>
        <v>13.230063091879645</v>
      </c>
      <c r="F13" s="44">
        <f ca="1">E13+'Fund Flow Statement'!F13-'Balance Sheet'!F16</f>
        <v>12.150057941522123</v>
      </c>
      <c r="G13" s="44">
        <f ca="1">F13+'Fund Flow Statement'!G13-'Balance Sheet'!G16</f>
        <v>10.800051503575219</v>
      </c>
      <c r="H13" s="44">
        <f ca="1">G13+'Fund Flow Statement'!H13-'Balance Sheet'!H16</f>
        <v>9.4500450656283164</v>
      </c>
      <c r="I13" s="44">
        <f ca="1">H13+'Fund Flow Statement'!I13-'Balance Sheet'!I16</f>
        <v>7.4250354087079629</v>
      </c>
      <c r="J13" s="44">
        <f ca="1">I13+'Fund Flow Statement'!J13-'Balance Sheet'!J16</f>
        <v>5.4000257517876094</v>
      </c>
      <c r="K13" s="44">
        <f ca="1">J13+'Fund Flow Statement'!K13-'Balance Sheet'!K16</f>
        <v>2.7000128758938029</v>
      </c>
      <c r="L13" s="44">
        <f ca="1">K13+'Fund Flow Statement'!L13-'Balance Sheet'!L16</f>
        <v>-3.5527136788005009E-15</v>
      </c>
      <c r="M13" s="44">
        <f ca="1">L13+'Fund Flow Statement'!M13-'Balance Sheet'!M16</f>
        <v>-3.5527136788005009E-15</v>
      </c>
      <c r="N13" s="44">
        <f ca="1">M13+'Fund Flow Statement'!N13-'Balance Sheet'!N16</f>
        <v>-3.5527136788005009E-15</v>
      </c>
      <c r="O13" s="44">
        <f ca="1">N13+'Fund Flow Statement'!O13-'Balance Sheet'!O16</f>
        <v>-3.5527136788005009E-15</v>
      </c>
      <c r="P13" s="134"/>
    </row>
    <row r="14" spans="2:16" ht="18" customHeight="1" x14ac:dyDescent="0.35">
      <c r="B14" s="125" t="s">
        <v>139</v>
      </c>
      <c r="D14" s="29"/>
      <c r="E14" s="29"/>
      <c r="F14" s="29"/>
      <c r="P14" s="134"/>
    </row>
    <row r="15" spans="2:16" ht="18" customHeight="1" x14ac:dyDescent="0.35">
      <c r="B15" s="17" t="s">
        <v>140</v>
      </c>
      <c r="D15" s="29"/>
      <c r="E15" s="29"/>
      <c r="F15" s="44">
        <f>'Working Capital'!F25</f>
        <v>2.1780821917808217E-2</v>
      </c>
      <c r="G15" s="44">
        <f>'Working Capital'!G25</f>
        <v>2.2869863013698623E-2</v>
      </c>
      <c r="H15" s="44">
        <f>'Working Capital'!H25</f>
        <v>2.4013356164383558E-2</v>
      </c>
      <c r="I15" s="44">
        <f>'Working Capital'!I25</f>
        <v>2.5214023972602737E-2</v>
      </c>
      <c r="J15" s="44">
        <f>'Working Capital'!J25</f>
        <v>2.6474725171232873E-2</v>
      </c>
      <c r="K15" s="44">
        <f>'Working Capital'!K25</f>
        <v>2.7798461429794519E-2</v>
      </c>
      <c r="L15" s="44">
        <f>'Working Capital'!L25</f>
        <v>2.9188384501284241E-2</v>
      </c>
      <c r="M15" s="44">
        <f>'Working Capital'!M25</f>
        <v>3.0647803726348458E-2</v>
      </c>
      <c r="N15" s="44">
        <f>'Working Capital'!N25</f>
        <v>3.2180193912665883E-2</v>
      </c>
      <c r="O15" s="44">
        <f>'Working Capital'!O25</f>
        <v>3.3789203608299179E-2</v>
      </c>
      <c r="P15" s="134"/>
    </row>
    <row r="16" spans="2:16" ht="18" customHeight="1" x14ac:dyDescent="0.35">
      <c r="B16" s="17" t="s">
        <v>141</v>
      </c>
      <c r="D16" s="139"/>
      <c r="E16" s="139">
        <f ca="1">'Loan Schedule'!F12</f>
        <v>0.27000128758938052</v>
      </c>
      <c r="F16" s="139">
        <f ca="1">'Loan Schedule'!G12</f>
        <v>1.0800051503575223</v>
      </c>
      <c r="G16" s="139">
        <f ca="1">'Loan Schedule'!H12</f>
        <v>1.3500064379469032</v>
      </c>
      <c r="H16" s="139">
        <f ca="1">'Loan Schedule'!I12</f>
        <v>1.3500064379469032</v>
      </c>
      <c r="I16" s="139">
        <f ca="1">'Loan Schedule'!J12</f>
        <v>2.025009656920354</v>
      </c>
      <c r="J16" s="139">
        <f ca="1">'Loan Schedule'!K12</f>
        <v>2.025009656920354</v>
      </c>
      <c r="K16" s="139">
        <f ca="1">'Loan Schedule'!L12</f>
        <v>2.7000128758938065</v>
      </c>
      <c r="L16" s="139">
        <f ca="1">'Loan Schedule'!M12</f>
        <v>2.7000128758938065</v>
      </c>
      <c r="M16" s="139">
        <f>'Loan Schedule'!N12</f>
        <v>0</v>
      </c>
      <c r="N16" s="139">
        <f>'Loan Schedule'!O12</f>
        <v>0</v>
      </c>
      <c r="O16" s="139">
        <f>'Loan Schedule'!P12</f>
        <v>0</v>
      </c>
      <c r="P16" s="134"/>
    </row>
    <row r="17" spans="2:16" ht="18" customHeight="1" x14ac:dyDescent="0.35">
      <c r="B17" s="17" t="s">
        <v>142</v>
      </c>
      <c r="D17" s="29"/>
      <c r="E17" s="29"/>
      <c r="F17" s="139">
        <f>'Working Capital'!F39</f>
        <v>0.5</v>
      </c>
      <c r="G17" s="139">
        <f>'Working Capital'!G39</f>
        <v>0.5</v>
      </c>
      <c r="H17" s="139">
        <f>'Working Capital'!H39</f>
        <v>0.5</v>
      </c>
      <c r="I17" s="139">
        <f>'Working Capital'!I39</f>
        <v>0.5</v>
      </c>
      <c r="J17" s="139">
        <f>'Working Capital'!J39</f>
        <v>0.5</v>
      </c>
      <c r="K17" s="139">
        <f>'Working Capital'!K39</f>
        <v>0.5</v>
      </c>
      <c r="L17" s="139">
        <f>'Working Capital'!L39</f>
        <v>0.5</v>
      </c>
      <c r="M17" s="139">
        <f>'Working Capital'!M39</f>
        <v>0.5</v>
      </c>
      <c r="N17" s="139">
        <f>'Working Capital'!N39</f>
        <v>0.5</v>
      </c>
      <c r="O17" s="139">
        <f>'Working Capital'!O39</f>
        <v>0.5</v>
      </c>
      <c r="P17" s="134"/>
    </row>
    <row r="18" spans="2:16" ht="18" customHeight="1" x14ac:dyDescent="0.35">
      <c r="B18" s="3" t="s">
        <v>106</v>
      </c>
      <c r="C18" s="41"/>
      <c r="D18" s="73"/>
      <c r="E18" s="73">
        <f ca="1">E11+E12+E13+E15+E16+E17</f>
        <v>17.760000965692036</v>
      </c>
      <c r="F18" s="73">
        <f ca="1">F11+F12+F13+F15+F16+F17</f>
        <v>18.898433899158587</v>
      </c>
      <c r="G18" s="73">
        <f t="shared" ref="G18:O18" ca="1" si="10">G11+G12+G13+G15+G16+G17</f>
        <v>18.902758607410941</v>
      </c>
      <c r="H18" s="73">
        <f t="shared" ca="1" si="10"/>
        <v>19.049654246713612</v>
      </c>
      <c r="I18" s="73">
        <f t="shared" ca="1" si="10"/>
        <v>19.575306165079812</v>
      </c>
      <c r="J18" s="73">
        <f t="shared" ca="1" si="10"/>
        <v>19.793471252371329</v>
      </c>
      <c r="K18" s="73">
        <f t="shared" ca="1" si="10"/>
        <v>20.375337091836691</v>
      </c>
      <c r="L18" s="73">
        <f t="shared" ca="1" si="10"/>
        <v>20.648276051439382</v>
      </c>
      <c r="M18" s="73">
        <f t="shared" ca="1" si="10"/>
        <v>21.294855535183807</v>
      </c>
      <c r="N18" s="73">
        <f t="shared" ca="1" si="10"/>
        <v>24.913376302193946</v>
      </c>
      <c r="O18" s="165">
        <f t="shared" ca="1" si="10"/>
        <v>28.705831234857875</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1.6443397319651361</v>
      </c>
      <c r="F23" s="44">
        <f ca="1">'Depreciation Schedule'!I17</f>
        <v>1.6443397319651361</v>
      </c>
      <c r="G23" s="44">
        <f t="shared" ca="1" si="12"/>
        <v>1.6443397319651361</v>
      </c>
      <c r="H23" s="44">
        <f t="shared" ca="1" si="11"/>
        <v>1.6443397319651361</v>
      </c>
      <c r="I23" s="44">
        <f t="shared" ca="1" si="11"/>
        <v>1.6443397319651361</v>
      </c>
      <c r="J23" s="44">
        <f t="shared" ca="1" si="11"/>
        <v>1.6443397319651361</v>
      </c>
      <c r="K23" s="44">
        <f t="shared" ca="1" si="11"/>
        <v>1.6443397319651361</v>
      </c>
      <c r="L23" s="44">
        <f t="shared" ca="1" si="11"/>
        <v>1.6443397319651361</v>
      </c>
      <c r="M23" s="44">
        <f t="shared" ca="1" si="11"/>
        <v>1.6443397319651361</v>
      </c>
      <c r="N23" s="44">
        <f t="shared" ca="1" si="11"/>
        <v>1.6443397319651361</v>
      </c>
      <c r="O23" s="44">
        <f t="shared" ca="1" si="11"/>
        <v>1.6443397319651361</v>
      </c>
      <c r="P23" s="134"/>
    </row>
    <row r="24" spans="2:16" ht="18" customHeight="1" x14ac:dyDescent="0.35">
      <c r="B24" s="4" t="s">
        <v>60</v>
      </c>
      <c r="C24" s="4"/>
      <c r="E24" s="44">
        <f ca="1">F24</f>
        <v>12.880661233726897</v>
      </c>
      <c r="F24" s="44">
        <f ca="1">'Depreciation Schedule'!I18</f>
        <v>12.880661233726897</v>
      </c>
      <c r="G24" s="44">
        <f t="shared" ca="1" si="12"/>
        <v>12.880661233726897</v>
      </c>
      <c r="H24" s="44">
        <f t="shared" ca="1" si="11"/>
        <v>12.880661233726897</v>
      </c>
      <c r="I24" s="44">
        <f t="shared" ca="1" si="11"/>
        <v>12.880661233726897</v>
      </c>
      <c r="J24" s="44">
        <f t="shared" ca="1" si="11"/>
        <v>12.880661233726897</v>
      </c>
      <c r="K24" s="44">
        <f t="shared" ca="1" si="11"/>
        <v>12.880661233726897</v>
      </c>
      <c r="L24" s="44">
        <f t="shared" ca="1" si="11"/>
        <v>12.880661233726897</v>
      </c>
      <c r="M24" s="44">
        <f t="shared" ca="1" si="11"/>
        <v>12.880661233726897</v>
      </c>
      <c r="N24" s="44">
        <f t="shared" ca="1" si="11"/>
        <v>12.880661233726897</v>
      </c>
      <c r="O24" s="44">
        <f t="shared" ca="1" si="11"/>
        <v>12.880661233726897</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14.525000965692033</v>
      </c>
      <c r="F26" s="112">
        <f ca="1">SUM(F21:F25)</f>
        <v>14.525000965692033</v>
      </c>
      <c r="G26" s="112">
        <f t="shared" ref="G26:O26" ca="1" si="13">SUM(G21:G25)</f>
        <v>14.525000965692033</v>
      </c>
      <c r="H26" s="112">
        <f t="shared" ca="1" si="13"/>
        <v>14.525000965692033</v>
      </c>
      <c r="I26" s="112">
        <f t="shared" ca="1" si="13"/>
        <v>14.525000965692033</v>
      </c>
      <c r="J26" s="112">
        <f t="shared" ca="1" si="13"/>
        <v>14.525000965692033</v>
      </c>
      <c r="K26" s="112">
        <f t="shared" ca="1" si="13"/>
        <v>14.525000965692033</v>
      </c>
      <c r="L26" s="112">
        <f t="shared" ca="1" si="13"/>
        <v>14.525000965692033</v>
      </c>
      <c r="M26" s="112">
        <f t="shared" ca="1" si="13"/>
        <v>14.525000965692033</v>
      </c>
      <c r="N26" s="112">
        <f t="shared" ca="1" si="13"/>
        <v>14.525000965692033</v>
      </c>
      <c r="O26" s="112">
        <f t="shared" ca="1" si="13"/>
        <v>14.525000965692033</v>
      </c>
      <c r="P26" s="134"/>
    </row>
    <row r="27" spans="2:16" ht="18" customHeight="1" x14ac:dyDescent="0.35">
      <c r="B27" s="4" t="s">
        <v>145</v>
      </c>
      <c r="C27" s="4"/>
      <c r="F27" s="139">
        <f ca="1">'P &amp; L Account '!F20</f>
        <v>2.4876119578412563</v>
      </c>
      <c r="G27" s="139">
        <f ca="1">F27+'P &amp; L Account '!G20</f>
        <v>4.538400406923401</v>
      </c>
      <c r="H27" s="139">
        <f ca="1">G27+'P &amp; L Account '!H20</f>
        <v>6.230154148048868</v>
      </c>
      <c r="I27" s="139">
        <f ca="1">H27+'P &amp; L Account '!I20</f>
        <v>7.6267034532317322</v>
      </c>
      <c r="J27" s="139">
        <f ca="1">I27+'P &amp; L Account '!J20</f>
        <v>8.7804350412135008</v>
      </c>
      <c r="K27" s="139">
        <f ca="1">J27+'P &amp; L Account '!K20</f>
        <v>9.7343529366390555</v>
      </c>
      <c r="L27" s="139">
        <f ca="1">K27+'P &amp; L Account '!L20</f>
        <v>10.523767303998566</v>
      </c>
      <c r="M27" s="139">
        <f ca="1">L27+'P &amp; L Account '!M20</f>
        <v>11.177678498826417</v>
      </c>
      <c r="N27" s="139">
        <f ca="1">M27+'P &amp; L Account '!N20</f>
        <v>11.7199114166946</v>
      </c>
      <c r="O27" s="139">
        <f ca="1">N27+'P &amp; L Account '!O20</f>
        <v>12.170045259048919</v>
      </c>
      <c r="P27" s="134"/>
    </row>
    <row r="28" spans="2:16" ht="18" customHeight="1" x14ac:dyDescent="0.35">
      <c r="B28" s="79" t="s">
        <v>146</v>
      </c>
      <c r="C28" s="79"/>
      <c r="D28" s="111"/>
      <c r="E28" s="111">
        <f ca="1">E26-E27</f>
        <v>14.525000965692033</v>
      </c>
      <c r="F28" s="111">
        <f t="shared" ref="F28:O28" ca="1" si="14">F26-F27</f>
        <v>12.037389007850777</v>
      </c>
      <c r="G28" s="111">
        <f t="shared" ca="1" si="14"/>
        <v>9.9866005587686324</v>
      </c>
      <c r="H28" s="111">
        <f t="shared" ca="1" si="14"/>
        <v>8.2948468176431653</v>
      </c>
      <c r="I28" s="111">
        <f t="shared" ca="1" si="14"/>
        <v>6.8982975124603012</v>
      </c>
      <c r="J28" s="111">
        <f t="shared" ca="1" si="14"/>
        <v>5.7445659244785325</v>
      </c>
      <c r="K28" s="111">
        <f t="shared" ca="1" si="14"/>
        <v>4.7906480290529778</v>
      </c>
      <c r="L28" s="111">
        <f t="shared" ca="1" si="14"/>
        <v>4.0012336616934672</v>
      </c>
      <c r="M28" s="111">
        <f t="shared" ca="1" si="14"/>
        <v>3.3473224668656165</v>
      </c>
      <c r="N28" s="111">
        <f t="shared" ca="1" si="14"/>
        <v>2.805089548997433</v>
      </c>
      <c r="O28" s="111">
        <f t="shared" ca="1" si="14"/>
        <v>2.3549557066431142</v>
      </c>
      <c r="P28" s="4"/>
    </row>
    <row r="29" spans="2:16" ht="18" customHeight="1" x14ac:dyDescent="0.35">
      <c r="B29" s="4" t="s">
        <v>504</v>
      </c>
      <c r="C29" s="4"/>
      <c r="E29" s="44">
        <f>+'Depreciation Schedule'!E64</f>
        <v>0</v>
      </c>
      <c r="F29" s="44">
        <f ca="1">+'Depreciation Schedule'!F64</f>
        <v>9.842671227973103E-2</v>
      </c>
      <c r="G29" s="44">
        <f ca="1">+'Depreciation Schedule'!G64</f>
        <v>0.16399276654672706</v>
      </c>
      <c r="H29" s="44">
        <f ca="1">+'Depreciation Schedule'!H64</f>
        <v>0.20492110949805156</v>
      </c>
      <c r="I29" s="44">
        <f ca="1">+'Depreciation Schedule'!I64</f>
        <v>0.22760415373746132</v>
      </c>
      <c r="J29" s="44">
        <f ca="1">+'Depreciation Schedule'!J64</f>
        <v>0.23698643378551534</v>
      </c>
      <c r="K29" s="44">
        <f ca="1">+'Depreciation Schedule'!K64</f>
        <v>0.23687031011971887</v>
      </c>
      <c r="L29" s="44">
        <f ca="1">+'Depreciation Schedule'!L64</f>
        <v>0.23015980162201108</v>
      </c>
      <c r="M29" s="44">
        <f ca="1">+'Depreciation Schedule'!M64</f>
        <v>0.21905472468914625</v>
      </c>
      <c r="N29" s="44">
        <f ca="1">+'Depreciation Schedule'!N64</f>
        <v>0.20520496627890147</v>
      </c>
      <c r="O29" s="44">
        <f ca="1">+'Depreciation Schedule'!O64</f>
        <v>0.18983281469090627</v>
      </c>
      <c r="P29" s="4"/>
    </row>
    <row r="30" spans="2:16" ht="18" customHeight="1" x14ac:dyDescent="0.35">
      <c r="B30" s="4" t="s">
        <v>505</v>
      </c>
      <c r="C30" s="4"/>
      <c r="E30" s="44">
        <f ca="1">+'GST Schedule'!D22</f>
        <v>2.3849999999999998</v>
      </c>
      <c r="F30" s="44">
        <f ca="1">+'GST Schedule'!E22</f>
        <v>1.5554507355187199</v>
      </c>
      <c r="G30" s="44">
        <f ca="1">+'GST Schedule'!F22</f>
        <v>0.71206838045337584</v>
      </c>
      <c r="H30" s="44"/>
      <c r="I30" s="44"/>
      <c r="J30" s="44"/>
      <c r="K30" s="44"/>
      <c r="L30" s="44"/>
      <c r="M30" s="44"/>
      <c r="N30" s="44"/>
      <c r="O30" s="44"/>
      <c r="P30" s="4"/>
    </row>
    <row r="31" spans="2:16" ht="18" customHeight="1" x14ac:dyDescent="0.35">
      <c r="B31" s="4" t="str">
        <f>'TPC and MoF'!B14</f>
        <v>Security Deposit to landlord</v>
      </c>
      <c r="C31" s="4"/>
      <c r="E31" s="44">
        <f>'TPC and MoF'!D14</f>
        <v>0.85000000000000009</v>
      </c>
      <c r="F31" s="44">
        <f>E31</f>
        <v>0.85000000000000009</v>
      </c>
      <c r="G31" s="44">
        <f t="shared" ref="G31:O31" si="15">F31</f>
        <v>0.85000000000000009</v>
      </c>
      <c r="H31" s="44">
        <f t="shared" si="15"/>
        <v>0.85000000000000009</v>
      </c>
      <c r="I31" s="44">
        <f t="shared" si="15"/>
        <v>0.85000000000000009</v>
      </c>
      <c r="J31" s="44">
        <f t="shared" si="15"/>
        <v>0.85000000000000009</v>
      </c>
      <c r="K31" s="44">
        <f t="shared" si="15"/>
        <v>0.85000000000000009</v>
      </c>
      <c r="L31" s="44">
        <f t="shared" si="15"/>
        <v>0.85000000000000009</v>
      </c>
      <c r="M31" s="44">
        <f t="shared" si="15"/>
        <v>0.85000000000000009</v>
      </c>
      <c r="N31" s="44">
        <f t="shared" si="15"/>
        <v>0.85000000000000009</v>
      </c>
      <c r="O31" s="44">
        <f t="shared" si="15"/>
        <v>0.85000000000000009</v>
      </c>
      <c r="P31" s="4"/>
    </row>
    <row r="32" spans="2:16" ht="18" customHeight="1" x14ac:dyDescent="0.35">
      <c r="B32" s="21" t="s">
        <v>147</v>
      </c>
      <c r="C32" s="4"/>
      <c r="F32" s="4"/>
      <c r="G32" s="4"/>
      <c r="H32" s="4"/>
      <c r="I32" s="4"/>
      <c r="J32" s="4"/>
      <c r="K32" s="4"/>
      <c r="L32" s="4"/>
      <c r="M32" s="4"/>
      <c r="N32" s="4"/>
      <c r="O32" s="4"/>
      <c r="P32" s="4"/>
    </row>
    <row r="33" spans="2:16" ht="18" customHeight="1" x14ac:dyDescent="0.35">
      <c r="B33" s="4" t="s">
        <v>148</v>
      </c>
      <c r="C33" s="4"/>
      <c r="F33" s="44">
        <f>'Working Capital'!F30</f>
        <v>0.98212031631780838</v>
      </c>
      <c r="G33" s="44">
        <f>'Working Capital'!G30</f>
        <v>1.0249478992569865</v>
      </c>
      <c r="H33" s="44">
        <f>'Working Capital'!H30</f>
        <v>1.070665833945863</v>
      </c>
      <c r="I33" s="44">
        <f>'Working Capital'!I30</f>
        <v>1.1194748109171289</v>
      </c>
      <c r="J33" s="44">
        <f>'Working Capital'!J30</f>
        <v>1.171589768200999</v>
      </c>
      <c r="K33" s="44">
        <f>'Working Capital'!K30</f>
        <v>1.227240919672907</v>
      </c>
      <c r="L33" s="44">
        <f>'Working Capital'!L30</f>
        <v>1.2866748585165428</v>
      </c>
      <c r="M33" s="44">
        <f>'Working Capital'!M30</f>
        <v>1.3501557413353522</v>
      </c>
      <c r="N33" s="44">
        <f>'Working Capital'!N30</f>
        <v>1.4179665588555699</v>
      </c>
      <c r="O33" s="44">
        <f>'Working Capital'!O30</f>
        <v>1.4904104996042995</v>
      </c>
      <c r="P33" s="4"/>
    </row>
    <row r="34" spans="2:16" ht="18" customHeight="1" x14ac:dyDescent="0.35">
      <c r="B34" s="4" t="s">
        <v>149</v>
      </c>
      <c r="C34" s="4"/>
      <c r="D34" s="139"/>
      <c r="E34" s="139">
        <f ca="1">+'Fund Flow Statement'!E32</f>
        <v>0</v>
      </c>
      <c r="F34" s="139">
        <f ca="1">'Cash Flow Statement INDIRECT'!D37</f>
        <v>3.3750471271915474</v>
      </c>
      <c r="G34" s="139">
        <f ca="1">'Cash Flow Statement INDIRECT'!E37</f>
        <v>6.1651490023852196</v>
      </c>
      <c r="H34" s="139">
        <f ca="1">'Cash Flow Statement INDIRECT'!F37</f>
        <v>8.6292204856265293</v>
      </c>
      <c r="I34" s="139">
        <f ca="1">'Cash Flow Statement INDIRECT'!G37</f>
        <v>10.479929687964921</v>
      </c>
      <c r="J34" s="139">
        <f ca="1">'Cash Flow Statement INDIRECT'!H37</f>
        <v>11.790329125906281</v>
      </c>
      <c r="K34" s="139">
        <f ca="1">'Cash Flow Statement INDIRECT'!I37</f>
        <v>13.270577832991087</v>
      </c>
      <c r="L34" s="139">
        <f ca="1">'Cash Flow Statement INDIRECT'!J37</f>
        <v>14.280207729607358</v>
      </c>
      <c r="M34" s="139">
        <f ca="1">'Cash Flow Statement INDIRECT'!K37</f>
        <v>15.52832260229369</v>
      </c>
      <c r="N34" s="139">
        <f ca="1">'Cash Flow Statement INDIRECT'!L37</f>
        <v>19.635115228062041</v>
      </c>
      <c r="O34" s="139">
        <f ca="1">'Cash Flow Statement INDIRECT'!M37</f>
        <v>23.820632213919552</v>
      </c>
      <c r="P34" s="4"/>
    </row>
    <row r="35" spans="2:16" ht="18" customHeight="1" x14ac:dyDescent="0.35">
      <c r="B35" s="4" t="s">
        <v>150</v>
      </c>
      <c r="C35" s="4"/>
      <c r="D35" s="139"/>
      <c r="E35" s="139">
        <v>0</v>
      </c>
      <c r="F35" s="139">
        <v>0</v>
      </c>
      <c r="G35" s="139">
        <v>0</v>
      </c>
      <c r="H35" s="139">
        <v>0</v>
      </c>
      <c r="I35" s="139">
        <v>0</v>
      </c>
      <c r="J35" s="139">
        <v>0</v>
      </c>
      <c r="K35" s="139">
        <v>0</v>
      </c>
      <c r="L35" s="139">
        <v>0</v>
      </c>
      <c r="M35" s="139">
        <v>0</v>
      </c>
      <c r="N35" s="139">
        <v>0</v>
      </c>
      <c r="O35" s="139">
        <v>0</v>
      </c>
      <c r="P35" s="4"/>
    </row>
    <row r="36" spans="2:16" ht="18" customHeight="1" x14ac:dyDescent="0.35">
      <c r="B36" s="3" t="s">
        <v>151</v>
      </c>
      <c r="C36" s="41"/>
      <c r="D36" s="73"/>
      <c r="E36" s="73">
        <f t="shared" ref="E36:O36" ca="1" si="16">E28+E33+E34+E35+E31+E29+E30</f>
        <v>17.760000965692033</v>
      </c>
      <c r="F36" s="303">
        <f t="shared" ca="1" si="16"/>
        <v>18.898433899158583</v>
      </c>
      <c r="G36" s="303">
        <f t="shared" ca="1" si="16"/>
        <v>18.902758607410945</v>
      </c>
      <c r="H36" s="303">
        <f t="shared" ca="1" si="16"/>
        <v>19.049654246713612</v>
      </c>
      <c r="I36" s="303">
        <f t="shared" ca="1" si="16"/>
        <v>19.575306165079812</v>
      </c>
      <c r="J36" s="303">
        <f t="shared" ca="1" si="16"/>
        <v>19.793471252371329</v>
      </c>
      <c r="K36" s="303">
        <f t="shared" ca="1" si="16"/>
        <v>20.375337091836691</v>
      </c>
      <c r="L36" s="303">
        <f t="shared" ca="1" si="16"/>
        <v>20.648276051439382</v>
      </c>
      <c r="M36" s="303">
        <f t="shared" ca="1" si="16"/>
        <v>21.294855535183807</v>
      </c>
      <c r="N36" s="303">
        <f t="shared" ca="1" si="16"/>
        <v>24.913376302193949</v>
      </c>
      <c r="O36" s="303">
        <f t="shared" ca="1" si="16"/>
        <v>28.705831234857872</v>
      </c>
    </row>
    <row r="37" spans="2:16" ht="18" customHeight="1" x14ac:dyDescent="0.35">
      <c r="C37" s="4"/>
      <c r="F37" s="4"/>
      <c r="G37" s="4"/>
      <c r="H37" s="4"/>
      <c r="I37" s="4"/>
      <c r="J37" s="4"/>
      <c r="K37" s="4"/>
      <c r="L37" s="4"/>
      <c r="M37" s="4"/>
      <c r="N37" s="4"/>
      <c r="O37" s="4"/>
      <c r="P37" s="4"/>
    </row>
    <row r="38" spans="2:16" ht="18" customHeight="1" x14ac:dyDescent="0.35">
      <c r="B38" s="146" t="s">
        <v>207</v>
      </c>
      <c r="C38" s="146"/>
      <c r="D38" s="147"/>
      <c r="E38" s="147">
        <f t="shared" ref="E38:O38" ca="1" si="17">E36-E18</f>
        <v>0</v>
      </c>
      <c r="F38" s="147">
        <f t="shared" ca="1" si="17"/>
        <v>0</v>
      </c>
      <c r="G38" s="147">
        <f t="shared" ca="1" si="17"/>
        <v>0</v>
      </c>
      <c r="H38" s="147">
        <f t="shared" ca="1" si="17"/>
        <v>0</v>
      </c>
      <c r="I38" s="147">
        <f t="shared" ca="1" si="17"/>
        <v>0</v>
      </c>
      <c r="J38" s="147">
        <f t="shared" ca="1" si="17"/>
        <v>0</v>
      </c>
      <c r="K38" s="147">
        <f t="shared" ca="1" si="17"/>
        <v>0</v>
      </c>
      <c r="L38" s="147">
        <f t="shared" ca="1" si="17"/>
        <v>0</v>
      </c>
      <c r="M38" s="147">
        <f t="shared" ca="1" si="17"/>
        <v>0</v>
      </c>
      <c r="N38" s="147">
        <f t="shared" ca="1" si="17"/>
        <v>0</v>
      </c>
      <c r="O38" s="147">
        <f t="shared" ca="1" si="17"/>
        <v>0</v>
      </c>
      <c r="P38" s="4"/>
    </row>
    <row r="39" spans="2:16" ht="18" customHeight="1" x14ac:dyDescent="0.35">
      <c r="C39" s="4"/>
      <c r="F39" s="134"/>
      <c r="G39" s="134"/>
      <c r="H39" s="4"/>
      <c r="I39" s="4"/>
      <c r="J39" s="4"/>
      <c r="K39" s="4"/>
      <c r="L39" s="4"/>
      <c r="M39" s="4"/>
      <c r="N39" s="4"/>
      <c r="O39" s="4"/>
      <c r="P39" s="4"/>
    </row>
    <row r="40" spans="2:16" ht="18" customHeight="1" x14ac:dyDescent="0.35">
      <c r="C40" s="4"/>
      <c r="F40" s="4"/>
      <c r="G40" s="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1"/>
  <sheetViews>
    <sheetView showGridLines="0" workbookViewId="0">
      <selection activeCell="D18" sqref="D18"/>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562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3.0357537710996487</v>
      </c>
      <c r="G11" s="44">
        <f ca="1">+'P &amp; L Account '!G36</f>
        <v>3.0684632123291373</v>
      </c>
      <c r="H11" s="44">
        <f ca="1">+'P &amp; L Account '!H36</f>
        <v>3.1465839822730279</v>
      </c>
      <c r="I11" s="44">
        <f ca="1">+'P &amp; L Account '!I36</f>
        <v>3.2483239494483418</v>
      </c>
      <c r="J11" s="44">
        <f ca="1">+'P &amp; L Account '!J36</f>
        <v>3.3862633509469529</v>
      </c>
      <c r="K11" s="44">
        <f ca="1">+'P &amp; L Account '!K36</f>
        <v>3.5595857792185064</v>
      </c>
      <c r="L11" s="44">
        <f ca="1">+'P &amp; L Account '!L36</f>
        <v>3.7676867882822234</v>
      </c>
      <c r="M11" s="44">
        <f ca="1">+'P &amp; L Account '!M36</f>
        <v>4.010149212173884</v>
      </c>
      <c r="N11" s="44">
        <f ca="1">+'P &amp; L Account '!N36</f>
        <v>4.1730710531022508</v>
      </c>
      <c r="O11" s="44">
        <f ca="1">+'P &amp; L Account '!O36</f>
        <v>4.2563519169106083</v>
      </c>
      <c r="P11" s="4"/>
    </row>
    <row r="12" spans="2:16" ht="18" customHeight="1" x14ac:dyDescent="0.35">
      <c r="B12" s="4" t="s">
        <v>189</v>
      </c>
      <c r="C12" s="4"/>
      <c r="D12" s="44"/>
      <c r="E12" s="44">
        <f ca="1">'Balance Sheet'!E11-'Balance Sheet'!D11</f>
        <v>4.2599365862230094</v>
      </c>
      <c r="F12" s="44">
        <f ca="1">'Balance Sheet'!F11-'Balance Sheet'!E11</f>
        <v>0.24008487359999986</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13.500064379469025</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0.5</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520</v>
      </c>
      <c r="D16" s="29"/>
      <c r="E16" s="139">
        <f>+'GST Schedule'!D7</f>
        <v>0</v>
      </c>
      <c r="F16" s="139">
        <f>+'GST Schedule'!E7</f>
        <v>1.9354661343360002</v>
      </c>
      <c r="G16" s="139">
        <f>+'GST Schedule'!F7</f>
        <v>2.0205200730528001</v>
      </c>
      <c r="H16" s="139">
        <f>+'GST Schedule'!G7</f>
        <v>2.11146695870544</v>
      </c>
      <c r="I16" s="139">
        <f>+'GST Schedule'!H7</f>
        <v>2.2087244573907121</v>
      </c>
      <c r="J16" s="139">
        <f>+'GST Schedule'!I7</f>
        <v>2.3127403449164978</v>
      </c>
      <c r="K16" s="139">
        <f>+'GST Schedule'!J7</f>
        <v>2.4239947042677916</v>
      </c>
      <c r="L16" s="139">
        <f>+'GST Schedule'!K7</f>
        <v>2.5430022848445599</v>
      </c>
      <c r="M16" s="139">
        <f>+'GST Schedule'!L7</f>
        <v>2.6703150354524197</v>
      </c>
      <c r="N16" s="139">
        <f>+'GST Schedule'!M7</f>
        <v>2.806524823918096</v>
      </c>
      <c r="O16" s="139">
        <f>+'GST Schedule'!N7</f>
        <v>2.9522663571590337</v>
      </c>
    </row>
    <row r="17" spans="2:16" ht="18" customHeight="1" x14ac:dyDescent="0.35">
      <c r="B17" s="17" t="s">
        <v>193</v>
      </c>
      <c r="D17" s="29"/>
      <c r="E17" s="29"/>
      <c r="F17" s="44">
        <f>'Balance Sheet'!F15-'Balance Sheet'!E15</f>
        <v>2.1780821917808217E-2</v>
      </c>
      <c r="G17" s="44">
        <f>'Balance Sheet'!G15-'Balance Sheet'!F15</f>
        <v>1.0890410958904057E-3</v>
      </c>
      <c r="H17" s="44">
        <f>'Balance Sheet'!H15-'Balance Sheet'!G15</f>
        <v>1.1434931506849356E-3</v>
      </c>
      <c r="I17" s="44">
        <f>'Balance Sheet'!I15-'Balance Sheet'!H15</f>
        <v>1.2006678082191781E-3</v>
      </c>
      <c r="J17" s="44">
        <f>'Balance Sheet'!J15-'Balance Sheet'!I15</f>
        <v>1.2607011986301361E-3</v>
      </c>
      <c r="K17" s="44">
        <f>'Balance Sheet'!K15-'Balance Sheet'!J15</f>
        <v>1.3237362585616468E-3</v>
      </c>
      <c r="L17" s="44">
        <f>'Balance Sheet'!L15-'Balance Sheet'!K15</f>
        <v>1.3899230714897216E-3</v>
      </c>
      <c r="M17" s="44">
        <f>'Balance Sheet'!M15-'Balance Sheet'!L15</f>
        <v>1.4594192250642173E-3</v>
      </c>
      <c r="N17" s="44">
        <f>'Balance Sheet'!N15-'Balance Sheet'!M15</f>
        <v>1.5323901863174248E-3</v>
      </c>
      <c r="O17" s="44">
        <f>'Balance Sheet'!O15-'Balance Sheet'!N15</f>
        <v>1.6090096956332955E-3</v>
      </c>
    </row>
    <row r="18" spans="2:16" ht="18" customHeight="1" x14ac:dyDescent="0.35">
      <c r="B18" s="135" t="s">
        <v>194</v>
      </c>
      <c r="C18" s="136"/>
      <c r="D18" s="137"/>
      <c r="E18" s="137">
        <f t="shared" ref="E18:O18" ca="1" si="9">SUM(E11:E17)</f>
        <v>17.760000965692036</v>
      </c>
      <c r="F18" s="137">
        <f t="shared" ca="1" si="9"/>
        <v>5.7330856009534568</v>
      </c>
      <c r="G18" s="137">
        <f t="shared" ca="1" si="9"/>
        <v>5.090072326477828</v>
      </c>
      <c r="H18" s="137">
        <f t="shared" ca="1" si="9"/>
        <v>5.2591944341291521</v>
      </c>
      <c r="I18" s="137">
        <f t="shared" ca="1" si="9"/>
        <v>5.4582490746472727</v>
      </c>
      <c r="J18" s="137">
        <f t="shared" ca="1" si="9"/>
        <v>5.7002643970620808</v>
      </c>
      <c r="K18" s="137">
        <f t="shared" ca="1" si="9"/>
        <v>5.9849042197448599</v>
      </c>
      <c r="L18" s="137">
        <f t="shared" ca="1" si="9"/>
        <v>6.3120789961982728</v>
      </c>
      <c r="M18" s="137">
        <f t="shared" ca="1" si="9"/>
        <v>6.6819236668513682</v>
      </c>
      <c r="N18" s="137">
        <f t="shared" ca="1" si="9"/>
        <v>6.9811282672066639</v>
      </c>
      <c r="O18" s="137">
        <f t="shared" ca="1" si="9"/>
        <v>7.210227283765275</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14.525000965692033</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521</v>
      </c>
      <c r="C22" s="4"/>
      <c r="D22" s="44"/>
      <c r="E22" s="44">
        <f ca="1">+'Balance Sheet'!E30-'Balance Sheet'!D30</f>
        <v>2.3849999999999998</v>
      </c>
      <c r="F22" s="44">
        <f>+'GST Schedule'!E19</f>
        <v>1.1059168698547202</v>
      </c>
      <c r="G22" s="44">
        <f>+'GST Schedule'!F19</f>
        <v>1.177137717987456</v>
      </c>
      <c r="H22" s="44">
        <f>+'GST Schedule'!G19</f>
        <v>1.2531674135268287</v>
      </c>
      <c r="I22" s="44">
        <f>+'GST Schedule'!H19</f>
        <v>1.3343399842181702</v>
      </c>
      <c r="J22" s="44">
        <f>+'GST Schedule'!I19</f>
        <v>1.421013178097204</v>
      </c>
      <c r="K22" s="44">
        <f>+'GST Schedule'!J19</f>
        <v>1.5135701759222984</v>
      </c>
      <c r="L22" s="44">
        <f>+'GST Schedule'!K19</f>
        <v>1.6124214287096652</v>
      </c>
      <c r="M22" s="44">
        <f>+'GST Schedule'!L19</f>
        <v>1.7180066295877445</v>
      </c>
      <c r="N22" s="44">
        <f>+'GST Schedule'!M19</f>
        <v>1.8307968298699222</v>
      </c>
      <c r="O22" s="44">
        <f>+'GST Schedule'!N19</f>
        <v>1.951296709978418</v>
      </c>
      <c r="P22" s="4"/>
    </row>
    <row r="23" spans="2:16" ht="18" customHeight="1" x14ac:dyDescent="0.35">
      <c r="B23" s="4" t="s">
        <v>477</v>
      </c>
      <c r="C23" s="4"/>
      <c r="D23" s="44"/>
      <c r="E23" s="44">
        <f ca="1">+IF('GST Schedule'!D22&gt;=0,0,-'GST Schedule'!D22)</f>
        <v>0</v>
      </c>
      <c r="F23" s="44">
        <f ca="1">+IF('GST Schedule'!E22&gt;=0,0,-'GST Schedule'!E22)</f>
        <v>0</v>
      </c>
      <c r="G23" s="44">
        <f ca="1">+IF('GST Schedule'!F22&gt;=0,0,-'GST Schedule'!F22)</f>
        <v>0</v>
      </c>
      <c r="H23" s="44">
        <f ca="1">+IF('GST Schedule'!G22&gt;=0,0,-'GST Schedule'!G22)</f>
        <v>0.14623116472523545</v>
      </c>
      <c r="I23" s="44">
        <f ca="1">+IF('GST Schedule'!H22&gt;=0,0,-'GST Schedule'!H22)</f>
        <v>0.87438447317254187</v>
      </c>
      <c r="J23" s="44">
        <f ca="1">+IF('GST Schedule'!I22&gt;=0,0,-'GST Schedule'!I22)</f>
        <v>0.89172716681929387</v>
      </c>
      <c r="K23" s="44">
        <f ca="1">+IF('GST Schedule'!J22&gt;=0,0,-'GST Schedule'!J22)</f>
        <v>0.91042452834549326</v>
      </c>
      <c r="L23" s="44">
        <f ca="1">+IF('GST Schedule'!K22&gt;=0,0,-'GST Schedule'!K22)</f>
        <v>0.93058085613489472</v>
      </c>
      <c r="M23" s="44">
        <f ca="1">+IF('GST Schedule'!L22&gt;=0,0,-'GST Schedule'!L22)</f>
        <v>0.95230840586467513</v>
      </c>
      <c r="N23" s="44">
        <f ca="1">+IF('GST Schedule'!M22&gt;=0,0,-'GST Schedule'!M22)</f>
        <v>0.97572799404817379</v>
      </c>
      <c r="O23" s="44">
        <f ca="1">+IF('GST Schedule'!N22&gt;=0,0,-'GST Schedule'!N22)</f>
        <v>1.0009696471806158</v>
      </c>
      <c r="P23" s="4"/>
    </row>
    <row r="24" spans="2:16" ht="18" customHeight="1" x14ac:dyDescent="0.35">
      <c r="B24" s="4" t="str">
        <f>'TPC and MoF'!B14</f>
        <v>Security Deposit to landlord</v>
      </c>
      <c r="C24" s="4"/>
      <c r="D24" s="44"/>
      <c r="E24" s="44">
        <f>'Balance Sheet'!E31-'Balance Sheet'!D31</f>
        <v>0.85000000000000009</v>
      </c>
      <c r="F24" s="44">
        <f>'Balance Sheet'!F31-'Balance Sheet'!E31</f>
        <v>0</v>
      </c>
      <c r="G24" s="44">
        <f>'Balance Sheet'!G31-'Balance Sheet'!F31</f>
        <v>0</v>
      </c>
      <c r="H24" s="44">
        <f>'Balance Sheet'!H31-'Balance Sheet'!G31</f>
        <v>0</v>
      </c>
      <c r="I24" s="44">
        <f>'Balance Sheet'!I31-'Balance Sheet'!H31</f>
        <v>0</v>
      </c>
      <c r="J24" s="44">
        <f>'Balance Sheet'!J31-'Balance Sheet'!I31</f>
        <v>0</v>
      </c>
      <c r="K24" s="44">
        <f>'Balance Sheet'!K31-'Balance Sheet'!J31</f>
        <v>0</v>
      </c>
      <c r="L24" s="44">
        <f>'Balance Sheet'!L31-'Balance Sheet'!K31</f>
        <v>0</v>
      </c>
      <c r="M24" s="44">
        <f>'Balance Sheet'!M31-'Balance Sheet'!L31</f>
        <v>0</v>
      </c>
      <c r="N24" s="44">
        <f>'Balance Sheet'!N31-'Balance Sheet'!M31</f>
        <v>0</v>
      </c>
      <c r="O24" s="44">
        <f>'Balance Sheet'!O31-'Balance Sheet'!N31</f>
        <v>0</v>
      </c>
      <c r="P24" s="4"/>
    </row>
    <row r="25" spans="2:16" ht="18" customHeight="1" x14ac:dyDescent="0.35">
      <c r="B25" s="4" t="s">
        <v>197</v>
      </c>
      <c r="C25" s="4"/>
      <c r="D25" s="139"/>
      <c r="E25" s="139">
        <f>'Loan Schedule'!E12</f>
        <v>0</v>
      </c>
      <c r="F25" s="139">
        <f ca="1">'Loan Schedule'!F12</f>
        <v>0.27000128758938052</v>
      </c>
      <c r="G25" s="139">
        <f ca="1">'Loan Schedule'!G12</f>
        <v>1.0800051503575223</v>
      </c>
      <c r="H25" s="139">
        <f ca="1">'Loan Schedule'!H12</f>
        <v>1.3500064379469032</v>
      </c>
      <c r="I25" s="139">
        <f ca="1">'Loan Schedule'!I12</f>
        <v>1.3500064379469032</v>
      </c>
      <c r="J25" s="139">
        <f ca="1">'Loan Schedule'!J12</f>
        <v>2.025009656920354</v>
      </c>
      <c r="K25" s="139">
        <f ca="1">'Loan Schedule'!K12</f>
        <v>2.025009656920354</v>
      </c>
      <c r="L25" s="139">
        <f ca="1">'Loan Schedule'!L12</f>
        <v>2.7000128758938065</v>
      </c>
      <c r="M25" s="139">
        <f ca="1">'Loan Schedule'!M12</f>
        <v>2.7000128758938065</v>
      </c>
      <c r="N25" s="139">
        <f>'Loan Schedule'!N12</f>
        <v>0</v>
      </c>
      <c r="O25" s="139">
        <f>'Loan Schedule'!O12</f>
        <v>0</v>
      </c>
      <c r="P25" s="4"/>
    </row>
    <row r="26" spans="2:16" ht="18" customHeight="1" x14ac:dyDescent="0.35">
      <c r="B26" s="4" t="s">
        <v>198</v>
      </c>
      <c r="C26" s="4"/>
      <c r="D26" s="4"/>
      <c r="E26" s="4"/>
      <c r="F26" s="44">
        <f>'Balance Sheet'!F33-'Balance Sheet'!E33</f>
        <v>0.98212031631780838</v>
      </c>
      <c r="G26" s="44">
        <f>'Balance Sheet'!G33-'Balance Sheet'!F33</f>
        <v>4.2827582939178099E-2</v>
      </c>
      <c r="H26" s="44">
        <f>'Balance Sheet'!H33-'Balance Sheet'!G33</f>
        <v>4.5717934688876527E-2</v>
      </c>
      <c r="I26" s="44">
        <f>'Balance Sheet'!I33-'Balance Sheet'!H33</f>
        <v>4.8808976971265849E-2</v>
      </c>
      <c r="J26" s="44">
        <f>'Balance Sheet'!J33-'Balance Sheet'!I33</f>
        <v>5.2114957283870167E-2</v>
      </c>
      <c r="K26" s="44">
        <f>'Balance Sheet'!K33-'Balance Sheet'!J33</f>
        <v>5.5651151471908022E-2</v>
      </c>
      <c r="L26" s="44">
        <f>'Balance Sheet'!L33-'Balance Sheet'!K33</f>
        <v>5.9433938843635792E-2</v>
      </c>
      <c r="M26" s="44">
        <f>'Balance Sheet'!M33-'Balance Sheet'!L33</f>
        <v>6.348088281880937E-2</v>
      </c>
      <c r="N26" s="44">
        <f>'Balance Sheet'!N33-'Balance Sheet'!M33</f>
        <v>6.781081752021767E-2</v>
      </c>
      <c r="O26" s="44">
        <f>'Balance Sheet'!O33-'Balance Sheet'!N33</f>
        <v>7.2443940748729618E-2</v>
      </c>
      <c r="P26" s="4"/>
    </row>
    <row r="27" spans="2:16" ht="18" customHeight="1" x14ac:dyDescent="0.35">
      <c r="B27" s="4" t="s">
        <v>199</v>
      </c>
      <c r="C27" s="4"/>
      <c r="D27" s="139"/>
      <c r="E27" s="139">
        <v>0</v>
      </c>
      <c r="F27" s="132">
        <v>0</v>
      </c>
      <c r="G27" s="132">
        <v>0</v>
      </c>
      <c r="H27" s="132">
        <v>0</v>
      </c>
      <c r="I27" s="132">
        <v>0</v>
      </c>
      <c r="J27" s="132">
        <v>0</v>
      </c>
      <c r="K27" s="132">
        <v>0</v>
      </c>
      <c r="L27" s="132">
        <v>0</v>
      </c>
      <c r="M27" s="132">
        <v>0</v>
      </c>
      <c r="N27" s="132">
        <v>0</v>
      </c>
      <c r="O27" s="132">
        <v>0</v>
      </c>
      <c r="P27" s="4"/>
    </row>
    <row r="28" spans="2:16" ht="18" customHeight="1" x14ac:dyDescent="0.35">
      <c r="B28" s="135" t="s">
        <v>200</v>
      </c>
      <c r="C28" s="136"/>
      <c r="D28" s="137"/>
      <c r="E28" s="137">
        <f ca="1">SUM(E21:E27)</f>
        <v>17.760000965692036</v>
      </c>
      <c r="F28" s="137">
        <f t="shared" ref="F28:O28" ca="1" si="10">SUM(F21:F27)</f>
        <v>2.3580384737619089</v>
      </c>
      <c r="G28" s="137">
        <f t="shared" ca="1" si="10"/>
        <v>2.2999704512841563</v>
      </c>
      <c r="H28" s="137">
        <f t="shared" ca="1" si="10"/>
        <v>2.7951229508878441</v>
      </c>
      <c r="I28" s="137">
        <f t="shared" ca="1" si="10"/>
        <v>3.6075398723088812</v>
      </c>
      <c r="J28" s="137">
        <f t="shared" ca="1" si="10"/>
        <v>4.3898649591207226</v>
      </c>
      <c r="K28" s="137">
        <f t="shared" ca="1" si="10"/>
        <v>4.5046555126600536</v>
      </c>
      <c r="L28" s="137">
        <f t="shared" ca="1" si="10"/>
        <v>5.3024490995820024</v>
      </c>
      <c r="M28" s="137">
        <f t="shared" ca="1" si="10"/>
        <v>5.4338087941650359</v>
      </c>
      <c r="N28" s="137">
        <f t="shared" ca="1" si="10"/>
        <v>2.8743356414383134</v>
      </c>
      <c r="O28" s="137">
        <f t="shared" ca="1" si="10"/>
        <v>3.0247102979077631</v>
      </c>
    </row>
    <row r="29" spans="2:16" ht="18" customHeight="1" x14ac:dyDescent="0.35">
      <c r="C29" s="4"/>
      <c r="D29" s="4"/>
      <c r="E29" s="4"/>
      <c r="F29" s="4"/>
      <c r="G29" s="4"/>
      <c r="H29" s="4"/>
      <c r="I29" s="4"/>
      <c r="J29" s="4"/>
      <c r="K29" s="4"/>
      <c r="L29" s="4"/>
      <c r="M29" s="4"/>
      <c r="N29" s="4"/>
      <c r="O29" s="4"/>
      <c r="P29" s="4"/>
    </row>
    <row r="30" spans="2:16" ht="18" customHeight="1" x14ac:dyDescent="0.35">
      <c r="B30" s="4" t="s">
        <v>201</v>
      </c>
      <c r="C30" s="4"/>
      <c r="D30" s="132"/>
      <c r="E30" s="44">
        <f>D32</f>
        <v>0</v>
      </c>
      <c r="F30" s="44">
        <f t="shared" ref="F30:O30" ca="1" si="11">E32</f>
        <v>0</v>
      </c>
      <c r="G30" s="44">
        <f t="shared" ca="1" si="11"/>
        <v>3.3750471271915479</v>
      </c>
      <c r="H30" s="44">
        <f t="shared" ca="1" si="11"/>
        <v>6.1651490023852196</v>
      </c>
      <c r="I30" s="44">
        <f t="shared" ca="1" si="11"/>
        <v>8.6292204856265275</v>
      </c>
      <c r="J30" s="44">
        <f t="shared" ca="1" si="11"/>
        <v>10.479929687964919</v>
      </c>
      <c r="K30" s="44">
        <f t="shared" ca="1" si="11"/>
        <v>11.790329125906277</v>
      </c>
      <c r="L30" s="44">
        <f t="shared" ca="1" si="11"/>
        <v>13.270577832991084</v>
      </c>
      <c r="M30" s="44">
        <f t="shared" ca="1" si="11"/>
        <v>14.280207729607355</v>
      </c>
      <c r="N30" s="44">
        <f t="shared" ca="1" si="11"/>
        <v>15.528322602293688</v>
      </c>
      <c r="O30" s="44">
        <f t="shared" ca="1" si="11"/>
        <v>19.635115228062038</v>
      </c>
      <c r="P30" s="4"/>
    </row>
    <row r="31" spans="2:16" ht="18" customHeight="1" x14ac:dyDescent="0.35">
      <c r="B31" s="4" t="s">
        <v>202</v>
      </c>
      <c r="C31" s="4"/>
      <c r="D31" s="44"/>
      <c r="E31" s="44">
        <f ca="1">E18-E28</f>
        <v>0</v>
      </c>
      <c r="F31" s="44">
        <f t="shared" ref="F31:O31" ca="1" si="12">F18-F28</f>
        <v>3.3750471271915479</v>
      </c>
      <c r="G31" s="44">
        <f t="shared" ca="1" si="12"/>
        <v>2.7901018751936717</v>
      </c>
      <c r="H31" s="44">
        <f t="shared" ca="1" si="12"/>
        <v>2.464071483241308</v>
      </c>
      <c r="I31" s="44">
        <f t="shared" ca="1" si="12"/>
        <v>1.8507092023383915</v>
      </c>
      <c r="J31" s="44">
        <f t="shared" ca="1" si="12"/>
        <v>1.3103994379413582</v>
      </c>
      <c r="K31" s="44">
        <f t="shared" ca="1" si="12"/>
        <v>1.4802487070848063</v>
      </c>
      <c r="L31" s="44">
        <f t="shared" ca="1" si="12"/>
        <v>1.0096298966162705</v>
      </c>
      <c r="M31" s="44">
        <f t="shared" ca="1" si="12"/>
        <v>1.2481148726863323</v>
      </c>
      <c r="N31" s="44">
        <f t="shared" ca="1" si="12"/>
        <v>4.1067926257683505</v>
      </c>
      <c r="O31" s="44">
        <f t="shared" ca="1" si="12"/>
        <v>4.1855169858575119</v>
      </c>
      <c r="P31" s="4"/>
    </row>
    <row r="32" spans="2:16" ht="18" customHeight="1" x14ac:dyDescent="0.35">
      <c r="B32" s="3" t="s">
        <v>203</v>
      </c>
      <c r="C32" s="3"/>
      <c r="D32" s="73"/>
      <c r="E32" s="73">
        <f t="shared" ref="E32:O32" ca="1" si="13">E31+E30</f>
        <v>0</v>
      </c>
      <c r="F32" s="165">
        <f t="shared" ca="1" si="13"/>
        <v>3.3750471271915479</v>
      </c>
      <c r="G32" s="165">
        <f t="shared" ca="1" si="13"/>
        <v>6.1651490023852196</v>
      </c>
      <c r="H32" s="165">
        <f t="shared" ca="1" si="13"/>
        <v>8.6292204856265275</v>
      </c>
      <c r="I32" s="165">
        <f t="shared" ca="1" si="13"/>
        <v>10.479929687964919</v>
      </c>
      <c r="J32" s="165">
        <f t="shared" ca="1" si="13"/>
        <v>11.790329125906277</v>
      </c>
      <c r="K32" s="165">
        <f t="shared" ca="1" si="13"/>
        <v>13.270577832991084</v>
      </c>
      <c r="L32" s="165">
        <f t="shared" ca="1" si="13"/>
        <v>14.280207729607355</v>
      </c>
      <c r="M32" s="165">
        <f t="shared" ca="1" si="13"/>
        <v>15.528322602293688</v>
      </c>
      <c r="N32" s="165">
        <f t="shared" ca="1" si="13"/>
        <v>19.635115228062038</v>
      </c>
      <c r="O32" s="165">
        <f t="shared" ca="1" si="13"/>
        <v>23.820632213919549</v>
      </c>
      <c r="P32" s="4"/>
    </row>
    <row r="33" spans="3:16" ht="18" customHeight="1" x14ac:dyDescent="0.35">
      <c r="C33" s="4"/>
      <c r="D33" s="4"/>
      <c r="E33" s="4"/>
      <c r="F33" s="4"/>
      <c r="G33" s="4"/>
      <c r="H33" s="4"/>
      <c r="I33" s="4"/>
      <c r="J33" s="4"/>
      <c r="K33" s="4"/>
      <c r="L33" s="4"/>
      <c r="M33" s="4"/>
      <c r="N33" s="4"/>
      <c r="O33" s="4"/>
      <c r="P33" s="4"/>
    </row>
    <row r="34" spans="3:16" ht="18" customHeight="1" x14ac:dyDescent="0.35">
      <c r="C34" s="4"/>
      <c r="D34" s="4"/>
      <c r="E34" s="4"/>
      <c r="F34" s="4"/>
      <c r="G34" s="4"/>
      <c r="H34" s="4"/>
      <c r="I34" s="4"/>
      <c r="J34" s="4"/>
      <c r="K34" s="4"/>
      <c r="L34" s="4"/>
      <c r="M34" s="4"/>
      <c r="N34" s="4"/>
      <c r="O34" s="4"/>
      <c r="P34" s="4"/>
    </row>
    <row r="35" spans="3:16" ht="18" customHeight="1" x14ac:dyDescent="0.35">
      <c r="C35" s="4"/>
      <c r="D35" s="4"/>
      <c r="E35" s="4"/>
      <c r="F35" s="4"/>
      <c r="G35" s="4"/>
      <c r="H35" s="4"/>
      <c r="I35" s="4"/>
      <c r="J35" s="4"/>
      <c r="K35" s="4"/>
      <c r="L35" s="4"/>
      <c r="M35" s="4"/>
      <c r="N35" s="4"/>
      <c r="O35" s="4"/>
      <c r="P35" s="4"/>
    </row>
    <row r="36" spans="3:16" ht="18" customHeight="1" x14ac:dyDescent="0.35">
      <c r="C36" s="4"/>
      <c r="D36" s="4"/>
      <c r="E36" s="4"/>
      <c r="F36" s="4"/>
      <c r="G36" s="4"/>
      <c r="H36" s="4"/>
      <c r="I36" s="4"/>
      <c r="J36" s="4"/>
      <c r="K36" s="4"/>
      <c r="L36" s="4"/>
      <c r="M36" s="4"/>
      <c r="N36" s="4"/>
      <c r="O36" s="4"/>
      <c r="P36" s="4"/>
    </row>
    <row r="37" spans="3:16" ht="18" customHeight="1" x14ac:dyDescent="0.35">
      <c r="C37" s="4"/>
      <c r="D37" s="4"/>
      <c r="E37" s="4"/>
      <c r="F37" s="4"/>
      <c r="G37" s="4"/>
      <c r="H37" s="4"/>
      <c r="I37" s="4"/>
      <c r="J37" s="4"/>
      <c r="K37" s="4"/>
      <c r="L37" s="4"/>
      <c r="M37" s="4"/>
      <c r="N37" s="4"/>
      <c r="O37" s="4"/>
      <c r="P37" s="4"/>
    </row>
    <row r="38" spans="3:16" ht="18" customHeight="1" x14ac:dyDescent="0.35">
      <c r="C38" s="4"/>
      <c r="D38" s="4"/>
      <c r="E38" s="4"/>
      <c r="F38" s="4"/>
      <c r="G38" s="4"/>
      <c r="H38" s="4"/>
      <c r="I38" s="4"/>
      <c r="J38" s="4"/>
      <c r="K38" s="4"/>
      <c r="L38" s="4"/>
      <c r="M38" s="4"/>
      <c r="N38" s="4"/>
      <c r="O38" s="4"/>
      <c r="P38" s="4"/>
    </row>
    <row r="39" spans="3:16" ht="18" customHeight="1" x14ac:dyDescent="0.35">
      <c r="C39" s="4"/>
      <c r="D39" s="4"/>
      <c r="E39" s="4"/>
      <c r="F39" s="4"/>
      <c r="G39" s="4"/>
      <c r="H39" s="4"/>
      <c r="I39" s="4"/>
      <c r="J39" s="4"/>
      <c r="K39" s="4"/>
      <c r="L39" s="4"/>
      <c r="M39" s="4"/>
      <c r="N39" s="4"/>
      <c r="O39" s="4"/>
      <c r="P39" s="4"/>
    </row>
    <row r="40" spans="3:16" ht="18" customHeight="1" x14ac:dyDescent="0.35">
      <c r="C40" s="4"/>
      <c r="D40" s="4"/>
      <c r="E40" s="4"/>
      <c r="F40" s="4"/>
      <c r="G40" s="4"/>
      <c r="H40" s="4"/>
      <c r="I40" s="4"/>
      <c r="J40" s="4"/>
      <c r="K40" s="4"/>
      <c r="L40" s="4"/>
      <c r="M40" s="4"/>
      <c r="N40" s="4"/>
      <c r="O40" s="4"/>
      <c r="P40" s="4"/>
    </row>
    <row r="41" spans="3:16" ht="18" customHeight="1" x14ac:dyDescent="0.35">
      <c r="C41" s="4"/>
      <c r="D41" s="4"/>
      <c r="E41" s="4"/>
      <c r="F41" s="4"/>
      <c r="G41" s="4"/>
      <c r="H41" s="4"/>
      <c r="I41" s="4"/>
      <c r="J41" s="4"/>
      <c r="K41" s="4"/>
      <c r="L41" s="4"/>
      <c r="M41" s="4"/>
      <c r="N41" s="4"/>
      <c r="O41" s="4"/>
      <c r="P41" s="4"/>
    </row>
    <row r="42" spans="3:16" ht="18" customHeight="1" x14ac:dyDescent="0.35">
      <c r="C42" s="4"/>
      <c r="D42" s="4"/>
      <c r="E42" s="4"/>
      <c r="F42" s="4"/>
      <c r="G42" s="4"/>
      <c r="H42" s="4"/>
      <c r="I42" s="4"/>
      <c r="J42" s="4"/>
      <c r="K42" s="4"/>
      <c r="L42" s="4"/>
      <c r="M42" s="4"/>
      <c r="N42" s="4"/>
      <c r="O42" s="4"/>
      <c r="P42" s="4"/>
    </row>
    <row r="43" spans="3:16" ht="18" customHeight="1" x14ac:dyDescent="0.35">
      <c r="C43" s="4"/>
      <c r="D43" s="4"/>
      <c r="E43" s="4"/>
      <c r="F43" s="4"/>
      <c r="G43" s="4"/>
      <c r="H43" s="4"/>
      <c r="I43" s="4"/>
      <c r="J43" s="4"/>
      <c r="K43" s="4"/>
      <c r="L43" s="4"/>
      <c r="M43" s="4"/>
      <c r="N43" s="4"/>
      <c r="O43" s="4"/>
      <c r="P43" s="4"/>
    </row>
    <row r="44" spans="3:16" ht="18" customHeight="1" x14ac:dyDescent="0.35">
      <c r="C44" s="4"/>
      <c r="D44" s="4"/>
      <c r="E44" s="4"/>
      <c r="F44" s="4"/>
      <c r="G44" s="4"/>
      <c r="H44" s="4"/>
      <c r="I44" s="4"/>
      <c r="J44" s="4"/>
      <c r="K44" s="4"/>
      <c r="L44" s="4"/>
      <c r="M44" s="4"/>
      <c r="N44" s="4"/>
      <c r="O44" s="4"/>
      <c r="P44" s="4"/>
    </row>
    <row r="45" spans="3:16" ht="18" customHeight="1" x14ac:dyDescent="0.35">
      <c r="C45" s="4"/>
      <c r="D45" s="4"/>
      <c r="E45" s="4"/>
      <c r="F45" s="4"/>
      <c r="G45" s="4"/>
      <c r="H45" s="4"/>
      <c r="I45" s="4"/>
      <c r="J45" s="4"/>
      <c r="K45" s="4"/>
      <c r="L45" s="4"/>
      <c r="M45" s="4"/>
      <c r="N45" s="4"/>
      <c r="O45" s="4"/>
      <c r="P45" s="4"/>
    </row>
    <row r="46" spans="3:16" ht="18" customHeight="1" x14ac:dyDescent="0.35">
      <c r="C46" s="4"/>
      <c r="D46" s="4"/>
      <c r="E46" s="4"/>
      <c r="F46" s="4"/>
      <c r="G46" s="4"/>
      <c r="H46" s="4"/>
      <c r="I46" s="4"/>
      <c r="J46" s="4"/>
      <c r="K46" s="4"/>
      <c r="L46" s="4"/>
      <c r="M46" s="4"/>
      <c r="N46" s="4"/>
      <c r="O46" s="4"/>
      <c r="P46" s="4"/>
    </row>
    <row r="47" spans="3:16" ht="18" customHeight="1" x14ac:dyDescent="0.35"/>
    <row r="48" spans="3: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0"/>
  <sheetViews>
    <sheetView showGridLines="0" workbookViewId="0">
      <selection activeCell="B7" sqref="B7"/>
    </sheetView>
  </sheetViews>
  <sheetFormatPr defaultRowHeight="15" customHeight="1" x14ac:dyDescent="0.35"/>
  <cols>
    <col min="1" max="1" width="3.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68000 Sq. Ft. Noida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68000 Sq. Ft. Noida Location Warehouse (Cold Storage)</v>
      </c>
      <c r="C4" s="2" t="s">
        <v>563</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302"/>
      <c r="D6" s="351" t="s">
        <v>56</v>
      </c>
      <c r="E6" s="351"/>
      <c r="F6" s="351"/>
      <c r="G6" s="351"/>
      <c r="H6" s="351"/>
      <c r="I6" s="351"/>
      <c r="J6" s="351"/>
      <c r="K6" s="351"/>
      <c r="L6" s="351"/>
      <c r="M6" s="351"/>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507</v>
      </c>
      <c r="C11" s="4"/>
      <c r="D11" s="4"/>
      <c r="E11" s="4"/>
      <c r="F11" s="4"/>
      <c r="G11" s="4"/>
      <c r="H11" s="4"/>
      <c r="I11" s="4"/>
      <c r="J11" s="4"/>
      <c r="K11" s="4"/>
      <c r="L11" s="4"/>
      <c r="M11" s="4"/>
      <c r="N11" s="4"/>
    </row>
    <row r="12" spans="2:14" ht="18" customHeight="1" x14ac:dyDescent="0.35">
      <c r="B12" s="89" t="s">
        <v>508</v>
      </c>
      <c r="C12" s="44">
        <f>'P &amp; L Account '!E26</f>
        <v>0</v>
      </c>
      <c r="D12" s="44">
        <f ca="1">'P &amp; L Account '!F26</f>
        <v>0.86402678738791394</v>
      </c>
      <c r="E12" s="44">
        <f ca="1">'P &amp; L Account '!G26</f>
        <v>1.4475636325555776</v>
      </c>
      <c r="F12" s="44">
        <f ca="1">'P &amp; L Account '!H26</f>
        <v>1.9988221403929951</v>
      </c>
      <c r="G12" s="44">
        <f ca="1">'P &amp; L Account '!I26</f>
        <v>2.5048878668282106</v>
      </c>
      <c r="H12" s="44">
        <f ca="1">'P &amp; L Account '!J26</f>
        <v>2.995929606335844</v>
      </c>
      <c r="I12" s="44">
        <f ca="1">'P &amp; L Account '!K26</f>
        <v>3.4818683987159966</v>
      </c>
      <c r="J12" s="44">
        <f ca="1">'P &amp; L Account '!L26</f>
        <v>3.9709775395886857</v>
      </c>
      <c r="K12" s="44">
        <f ca="1">'P &amp; L Account '!M26</f>
        <v>4.4701904805606789</v>
      </c>
      <c r="L12" s="44">
        <f ca="1">'P &amp; L Account '!N26</f>
        <v>4.8334781601772274</v>
      </c>
      <c r="M12" s="44">
        <f ca="1">'P &amp; L Account '!O26</f>
        <v>5.065808641982434</v>
      </c>
      <c r="N12" s="4"/>
    </row>
    <row r="13" spans="2:14" ht="18" customHeight="1" x14ac:dyDescent="0.35">
      <c r="B13" s="89" t="s">
        <v>529</v>
      </c>
      <c r="C13" s="44">
        <f>+'P &amp; L Account '!E20</f>
        <v>0</v>
      </c>
      <c r="D13" s="44">
        <f ca="1">+'P &amp; L Account '!F20</f>
        <v>2.4876119578412563</v>
      </c>
      <c r="E13" s="44">
        <f ca="1">+'P &amp; L Account '!G20</f>
        <v>2.0507884490821442</v>
      </c>
      <c r="F13" s="44">
        <f ca="1">+'P &amp; L Account '!H20</f>
        <v>1.6917537411254666</v>
      </c>
      <c r="G13" s="44">
        <f ca="1">+'P &amp; L Account '!I20</f>
        <v>1.3965493051828646</v>
      </c>
      <c r="H13" s="44">
        <f ca="1">+'P &amp; L Account '!J20</f>
        <v>1.1537315879817682</v>
      </c>
      <c r="I13" s="44">
        <f ca="1">+'P &amp; L Account '!K20</f>
        <v>0.95391789542555505</v>
      </c>
      <c r="J13" s="44">
        <f ca="1">+'P &amp; L Account '!L20</f>
        <v>0.78941436735951032</v>
      </c>
      <c r="K13" s="44">
        <f ca="1">+'P &amp; L Account '!M20</f>
        <v>0.65391119482785143</v>
      </c>
      <c r="L13" s="44">
        <f ca="1">+'P &amp; L Account '!N20</f>
        <v>0.54223291786818362</v>
      </c>
      <c r="M13" s="44">
        <f ca="1">+'P &amp; L Account '!O20</f>
        <v>0.45013384235431925</v>
      </c>
      <c r="N13" s="4"/>
    </row>
    <row r="14" spans="2:14" ht="18" customHeight="1" x14ac:dyDescent="0.35">
      <c r="B14" s="89" t="s">
        <v>523</v>
      </c>
      <c r="C14" s="44">
        <f>+'P &amp; L Account '!E25</f>
        <v>0</v>
      </c>
      <c r="D14" s="44">
        <f ca="1">+'P &amp; L Account '!F25</f>
        <v>1.2569682796668316</v>
      </c>
      <c r="E14" s="44">
        <f ca="1">+'P &amp; L Account '!G25</f>
        <v>1.1871054465030799</v>
      </c>
      <c r="F14" s="44">
        <f ca="1">+'P &amp; L Account '!H25</f>
        <v>1.0777549250293808</v>
      </c>
      <c r="G14" s="44">
        <f ca="1">+'P &amp; L Account '!I25</f>
        <v>0.95625434561415912</v>
      </c>
      <c r="H14" s="44">
        <f ca="1">+'P &amp; L Account '!J25</f>
        <v>0.80437862134513227</v>
      </c>
      <c r="I14" s="44">
        <f ca="1">+'P &amp; L Account '!K25</f>
        <v>0.62212775222230043</v>
      </c>
      <c r="J14" s="44">
        <f ca="1">+'P &amp; L Account '!L25</f>
        <v>0.40950173824566305</v>
      </c>
      <c r="K14" s="44">
        <f ca="1">+'P &amp; L Account '!M25</f>
        <v>0.16650057941522048</v>
      </c>
      <c r="L14" s="44">
        <f>+'P &amp; L Account '!N25</f>
        <v>4.4999999999999998E-2</v>
      </c>
      <c r="M14" s="44">
        <f>+'P &amp; L Account '!O25</f>
        <v>4.4999999999999998E-2</v>
      </c>
      <c r="N14" s="4"/>
    </row>
    <row r="15" spans="2:14" ht="18" customHeight="1" x14ac:dyDescent="0.35">
      <c r="B15" s="89" t="s">
        <v>524</v>
      </c>
      <c r="C15" s="44">
        <f>-'Fund Flow Statement'!E26</f>
        <v>0</v>
      </c>
      <c r="D15" s="44">
        <f>-'Fund Flow Statement'!F26</f>
        <v>-0.98212031631780838</v>
      </c>
      <c r="E15" s="44">
        <f>-'Fund Flow Statement'!G26</f>
        <v>-4.2827582939178099E-2</v>
      </c>
      <c r="F15" s="44">
        <f>-'Fund Flow Statement'!H26</f>
        <v>-4.5717934688876527E-2</v>
      </c>
      <c r="G15" s="44">
        <f>-'Fund Flow Statement'!I26</f>
        <v>-4.8808976971265849E-2</v>
      </c>
      <c r="H15" s="44">
        <f>-'Fund Flow Statement'!J26</f>
        <v>-5.2114957283870167E-2</v>
      </c>
      <c r="I15" s="44">
        <f>-'Fund Flow Statement'!K26</f>
        <v>-5.5651151471908022E-2</v>
      </c>
      <c r="J15" s="44">
        <f>-'Fund Flow Statement'!L26</f>
        <v>-5.9433938843635792E-2</v>
      </c>
      <c r="K15" s="44">
        <f>-'Fund Flow Statement'!M26</f>
        <v>-6.348088281880937E-2</v>
      </c>
      <c r="L15" s="44">
        <f>-'Fund Flow Statement'!N26</f>
        <v>-6.781081752021767E-2</v>
      </c>
      <c r="M15" s="44">
        <f>-'Fund Flow Statement'!O26</f>
        <v>-7.2443940748729618E-2</v>
      </c>
      <c r="N15" s="4"/>
    </row>
    <row r="16" spans="2:14" ht="18" customHeight="1" x14ac:dyDescent="0.35">
      <c r="B16" s="89" t="s">
        <v>539</v>
      </c>
      <c r="C16" s="44">
        <f ca="1">+'Fund Flow Statement'!E16-'Fund Flow Statement'!E22</f>
        <v>-2.3849999999999998</v>
      </c>
      <c r="D16" s="44">
        <f>+'Fund Flow Statement'!F16-'Fund Flow Statement'!F22</f>
        <v>0.82954926448128008</v>
      </c>
      <c r="E16" s="44">
        <f>+'Fund Flow Statement'!G16-'Fund Flow Statement'!G22</f>
        <v>0.84338235506534409</v>
      </c>
      <c r="F16" s="44">
        <f>+'Fund Flow Statement'!H16-'Fund Flow Statement'!H22</f>
        <v>0.85829954517861129</v>
      </c>
      <c r="G16" s="44">
        <f>+'Fund Flow Statement'!I16-'Fund Flow Statement'!I22</f>
        <v>0.87438447317254187</v>
      </c>
      <c r="H16" s="44">
        <f>+'Fund Flow Statement'!J16-'Fund Flow Statement'!J22</f>
        <v>0.89172716681929387</v>
      </c>
      <c r="I16" s="44">
        <f>+'Fund Flow Statement'!K16-'Fund Flow Statement'!K22</f>
        <v>0.91042452834549326</v>
      </c>
      <c r="J16" s="44">
        <f>+'Fund Flow Statement'!L16-'Fund Flow Statement'!L22</f>
        <v>0.93058085613489472</v>
      </c>
      <c r="K16" s="44">
        <f>+'Fund Flow Statement'!M16-'Fund Flow Statement'!M22</f>
        <v>0.95230840586467513</v>
      </c>
      <c r="L16" s="44">
        <f>+'Fund Flow Statement'!N16-'Fund Flow Statement'!N22</f>
        <v>0.97572799404817379</v>
      </c>
      <c r="M16" s="44">
        <f>+'Fund Flow Statement'!O16-'Fund Flow Statement'!O22</f>
        <v>1.0009696471806158</v>
      </c>
      <c r="N16" s="4"/>
    </row>
    <row r="17" spans="2:14" ht="18" customHeight="1" x14ac:dyDescent="0.35">
      <c r="B17" s="383" t="s">
        <v>525</v>
      </c>
      <c r="C17" s="305">
        <f>+'Fund Flow Statement'!E17</f>
        <v>0</v>
      </c>
      <c r="D17" s="305">
        <f>+'Fund Flow Statement'!F17</f>
        <v>2.1780821917808217E-2</v>
      </c>
      <c r="E17" s="305">
        <f>+'Fund Flow Statement'!G17</f>
        <v>1.0890410958904057E-3</v>
      </c>
      <c r="F17" s="305">
        <f>+'Fund Flow Statement'!H17</f>
        <v>1.1434931506849356E-3</v>
      </c>
      <c r="G17" s="305">
        <f>+'Fund Flow Statement'!I17</f>
        <v>1.2006678082191781E-3</v>
      </c>
      <c r="H17" s="305">
        <f>+'Fund Flow Statement'!J17</f>
        <v>1.2607011986301361E-3</v>
      </c>
      <c r="I17" s="305">
        <f>+'Fund Flow Statement'!K17</f>
        <v>1.3237362585616468E-3</v>
      </c>
      <c r="J17" s="305">
        <f>+'Fund Flow Statement'!L17</f>
        <v>1.3899230714897216E-3</v>
      </c>
      <c r="K17" s="305">
        <f>+'Fund Flow Statement'!M17</f>
        <v>1.4594192250642173E-3</v>
      </c>
      <c r="L17" s="305">
        <f>+'Fund Flow Statement'!N17</f>
        <v>1.5323901863174248E-3</v>
      </c>
      <c r="M17" s="305">
        <f>+'Fund Flow Statement'!O17</f>
        <v>1.6090096956332955E-3</v>
      </c>
      <c r="N17" s="4"/>
    </row>
    <row r="18" spans="2:14" ht="18" customHeight="1" x14ac:dyDescent="0.35">
      <c r="B18" s="306" t="s">
        <v>526</v>
      </c>
      <c r="C18" s="222">
        <f t="shared" ref="C18:M18" ca="1" si="3">SUM(C12:C17)</f>
        <v>-2.3849999999999998</v>
      </c>
      <c r="D18" s="222">
        <f t="shared" ca="1" si="3"/>
        <v>4.4778167949772811</v>
      </c>
      <c r="E18" s="222">
        <f t="shared" ca="1" si="3"/>
        <v>5.4871013413628589</v>
      </c>
      <c r="F18" s="222">
        <f t="shared" ca="1" si="3"/>
        <v>5.5820559101882621</v>
      </c>
      <c r="G18" s="222">
        <f t="shared" ca="1" si="3"/>
        <v>5.6844676816347297</v>
      </c>
      <c r="H18" s="222">
        <f t="shared" ca="1" si="3"/>
        <v>5.7949127263967988</v>
      </c>
      <c r="I18" s="222">
        <f t="shared" ca="1" si="3"/>
        <v>5.914011159495999</v>
      </c>
      <c r="J18" s="222">
        <f t="shared" ca="1" si="3"/>
        <v>6.0424304855566078</v>
      </c>
      <c r="K18" s="222">
        <f t="shared" ca="1" si="3"/>
        <v>6.1808891970746807</v>
      </c>
      <c r="L18" s="222">
        <f t="shared" ca="1" si="3"/>
        <v>6.3301606447596841</v>
      </c>
      <c r="M18" s="222">
        <f t="shared" ca="1" si="3"/>
        <v>6.4910772004642716</v>
      </c>
      <c r="N18" s="4"/>
    </row>
    <row r="19" spans="2:14" ht="18" customHeight="1" x14ac:dyDescent="0.35">
      <c r="B19" s="89" t="s">
        <v>477</v>
      </c>
      <c r="C19" s="149">
        <f ca="1">+'Fund Flow Statement'!E23</f>
        <v>0</v>
      </c>
      <c r="D19" s="149">
        <f ca="1">+'Fund Flow Statement'!F23</f>
        <v>0</v>
      </c>
      <c r="E19" s="149">
        <f ca="1">+'Fund Flow Statement'!G23</f>
        <v>0</v>
      </c>
      <c r="F19" s="149">
        <f ca="1">+'Fund Flow Statement'!H23</f>
        <v>0.14623116472523545</v>
      </c>
      <c r="G19" s="149">
        <f ca="1">+'Fund Flow Statement'!I23</f>
        <v>0.87438447317254187</v>
      </c>
      <c r="H19" s="149">
        <f ca="1">+'Fund Flow Statement'!J23</f>
        <v>0.89172716681929387</v>
      </c>
      <c r="I19" s="149">
        <f ca="1">+'Fund Flow Statement'!K23</f>
        <v>0.91042452834549326</v>
      </c>
      <c r="J19" s="149">
        <f ca="1">+'Fund Flow Statement'!L23</f>
        <v>0.93058085613489472</v>
      </c>
      <c r="K19" s="149">
        <f ca="1">+'Fund Flow Statement'!M23</f>
        <v>0.95230840586467513</v>
      </c>
      <c r="L19" s="149">
        <f ca="1">+'Fund Flow Statement'!N23</f>
        <v>0.97572799404817379</v>
      </c>
      <c r="M19" s="149">
        <f ca="1">+'Fund Flow Statement'!O23</f>
        <v>1.0009696471806158</v>
      </c>
      <c r="N19" s="4"/>
    </row>
    <row r="20" spans="2:14" ht="18" customHeight="1" x14ac:dyDescent="0.35">
      <c r="B20" s="89" t="s">
        <v>527</v>
      </c>
      <c r="C20" s="149">
        <f>+'P &amp; L Account '!E27</f>
        <v>0</v>
      </c>
      <c r="D20" s="149">
        <f ca="1">+'P &amp; L Account '!F27</f>
        <v>0.31588497412952121</v>
      </c>
      <c r="E20" s="149">
        <f ca="1">+'P &amp; L Account '!G27</f>
        <v>0.42988886930858405</v>
      </c>
      <c r="F20" s="149">
        <f ca="1">+'P &amp; L Account '!H27</f>
        <v>0.5439918992454339</v>
      </c>
      <c r="G20" s="149">
        <f ca="1">+'P &amp; L Account '!I27</f>
        <v>0.65311322256273374</v>
      </c>
      <c r="H20" s="149">
        <f ca="1">+'P &amp; L Account '!J27</f>
        <v>0.7633978433706593</v>
      </c>
      <c r="I20" s="149">
        <f ca="1">+'P &amp; L Account '!K27</f>
        <v>0.87620051492304551</v>
      </c>
      <c r="J20" s="149">
        <f ca="1">+'P &amp; L Account '!L27</f>
        <v>0.99270511866597277</v>
      </c>
      <c r="K20" s="149">
        <f ca="1">+'P &amp; L Account '!M27</f>
        <v>1.1139524632146469</v>
      </c>
      <c r="L20" s="149">
        <f ca="1">+'P &amp; L Account '!N27</f>
        <v>1.2026400249431597</v>
      </c>
      <c r="M20" s="149">
        <f ca="1">+'P &amp; L Account '!O27</f>
        <v>1.2595905674261438</v>
      </c>
      <c r="N20" s="4"/>
    </row>
    <row r="21" spans="2:14" ht="18" customHeight="1" x14ac:dyDescent="0.35">
      <c r="B21" s="79" t="s">
        <v>528</v>
      </c>
      <c r="C21" s="111">
        <f ca="1">+C18-C20</f>
        <v>-2.3849999999999998</v>
      </c>
      <c r="D21" s="111">
        <f ca="1">+D18-D19-D20</f>
        <v>4.1619318208477596</v>
      </c>
      <c r="E21" s="111">
        <f t="shared" ref="E21" ca="1" si="4">+E18-E19-E20</f>
        <v>5.0572124720542746</v>
      </c>
      <c r="F21" s="111">
        <f t="shared" ref="F21:M21" ca="1" si="5">+F18-F19-F20</f>
        <v>4.8918328462175928</v>
      </c>
      <c r="G21" s="111">
        <f t="shared" ca="1" si="5"/>
        <v>4.1569699858994538</v>
      </c>
      <c r="H21" s="111">
        <f t="shared" ca="1" si="5"/>
        <v>4.1397877162068459</v>
      </c>
      <c r="I21" s="111">
        <f t="shared" ca="1" si="5"/>
        <v>4.1273861162274601</v>
      </c>
      <c r="J21" s="111">
        <f t="shared" ca="1" si="5"/>
        <v>4.1191445107557403</v>
      </c>
      <c r="K21" s="111">
        <f t="shared" ca="1" si="5"/>
        <v>4.1146283279953586</v>
      </c>
      <c r="L21" s="111">
        <f t="shared" ca="1" si="5"/>
        <v>4.1517926257683513</v>
      </c>
      <c r="M21" s="111">
        <f t="shared" ca="1" si="5"/>
        <v>4.2305169858575118</v>
      </c>
      <c r="N21" s="4"/>
    </row>
    <row r="22" spans="2:14" ht="18" customHeight="1" x14ac:dyDescent="0.35">
      <c r="C22" s="4"/>
      <c r="D22" s="134"/>
      <c r="E22" s="4"/>
      <c r="F22" s="4"/>
      <c r="G22" s="4"/>
      <c r="H22" s="4"/>
      <c r="I22" s="4"/>
      <c r="J22" s="4"/>
      <c r="K22" s="4"/>
      <c r="L22" s="4"/>
      <c r="M22" s="4"/>
      <c r="N22" s="4"/>
    </row>
    <row r="23" spans="2:14" ht="18" customHeight="1" x14ac:dyDescent="0.35">
      <c r="B23" s="113" t="s">
        <v>530</v>
      </c>
      <c r="C23" s="4"/>
      <c r="D23" s="4"/>
      <c r="E23" s="4"/>
      <c r="F23" s="4"/>
      <c r="G23" s="4"/>
      <c r="H23" s="4"/>
      <c r="I23" s="4"/>
      <c r="J23" s="4"/>
      <c r="K23" s="4"/>
      <c r="L23" s="4"/>
      <c r="M23" s="4"/>
      <c r="N23" s="4"/>
    </row>
    <row r="24" spans="2:14" ht="18" customHeight="1" x14ac:dyDescent="0.35">
      <c r="B24" s="4" t="s">
        <v>531</v>
      </c>
      <c r="C24" s="44">
        <f ca="1">-'Fund Flow Statement'!E21</f>
        <v>-14.525000965692033</v>
      </c>
      <c r="D24" s="44">
        <f ca="1">-'Fund Flow Statement'!F21</f>
        <v>0</v>
      </c>
      <c r="E24" s="44">
        <f ca="1">-'Fund Flow Statement'!G21</f>
        <v>0</v>
      </c>
      <c r="F24" s="44">
        <f ca="1">-'Fund Flow Statement'!H21</f>
        <v>0</v>
      </c>
      <c r="G24" s="44">
        <f ca="1">-'Fund Flow Statement'!I21</f>
        <v>0</v>
      </c>
      <c r="H24" s="44">
        <f ca="1">-'Fund Flow Statement'!J21</f>
        <v>0</v>
      </c>
      <c r="I24" s="44">
        <f ca="1">-'Fund Flow Statement'!K21</f>
        <v>0</v>
      </c>
      <c r="J24" s="44">
        <f ca="1">-'Fund Flow Statement'!L21</f>
        <v>0</v>
      </c>
      <c r="K24" s="44">
        <f ca="1">-'Fund Flow Statement'!M21</f>
        <v>0</v>
      </c>
      <c r="L24" s="44">
        <f ca="1">-'Fund Flow Statement'!N21</f>
        <v>0</v>
      </c>
      <c r="M24" s="44">
        <f ca="1">-'Fund Flow Statement'!O21</f>
        <v>0</v>
      </c>
      <c r="N24" s="4"/>
    </row>
    <row r="25" spans="2:14" ht="18" customHeight="1" x14ac:dyDescent="0.35">
      <c r="B25" s="4" t="s">
        <v>445</v>
      </c>
      <c r="C25" s="44">
        <f>-'Fund Flow Statement'!E24</f>
        <v>-0.85000000000000009</v>
      </c>
      <c r="D25" s="44">
        <f>-'Fund Flow Statement'!F24</f>
        <v>0</v>
      </c>
      <c r="E25" s="44">
        <f>-'Fund Flow Statement'!G24</f>
        <v>0</v>
      </c>
      <c r="F25" s="44">
        <f>-'Fund Flow Statement'!H24</f>
        <v>0</v>
      </c>
      <c r="G25" s="44">
        <f>-'Fund Flow Statement'!I24</f>
        <v>0</v>
      </c>
      <c r="H25" s="44">
        <f>-'Fund Flow Statement'!J24</f>
        <v>0</v>
      </c>
      <c r="I25" s="44">
        <f>-'Fund Flow Statement'!K24</f>
        <v>0</v>
      </c>
      <c r="J25" s="44">
        <f>-'Fund Flow Statement'!L24</f>
        <v>0</v>
      </c>
      <c r="K25" s="44">
        <f>-'Fund Flow Statement'!M24</f>
        <v>0</v>
      </c>
      <c r="L25" s="44">
        <f>-'Fund Flow Statement'!N24</f>
        <v>0</v>
      </c>
      <c r="M25" s="44">
        <f>-'Fund Flow Statement'!O24</f>
        <v>0</v>
      </c>
      <c r="N25" s="4"/>
    </row>
    <row r="26" spans="2:14" ht="18" customHeight="1" x14ac:dyDescent="0.35">
      <c r="B26" s="79" t="s">
        <v>532</v>
      </c>
      <c r="C26" s="111">
        <f ca="1">SUM(C24:C25)</f>
        <v>-15.375000965692033</v>
      </c>
      <c r="D26" s="111">
        <f t="shared" ref="D26:M26" ca="1" si="6">SUM(D24:D25)</f>
        <v>0</v>
      </c>
      <c r="E26" s="111">
        <f t="shared" ca="1" si="6"/>
        <v>0</v>
      </c>
      <c r="F26" s="111">
        <f t="shared" ca="1" si="6"/>
        <v>0</v>
      </c>
      <c r="G26" s="111">
        <f t="shared" ca="1" si="6"/>
        <v>0</v>
      </c>
      <c r="H26" s="111">
        <f t="shared" ca="1" si="6"/>
        <v>0</v>
      </c>
      <c r="I26" s="111">
        <f t="shared" ca="1" si="6"/>
        <v>0</v>
      </c>
      <c r="J26" s="111">
        <f t="shared" ca="1" si="6"/>
        <v>0</v>
      </c>
      <c r="K26" s="111">
        <f t="shared" ca="1" si="6"/>
        <v>0</v>
      </c>
      <c r="L26" s="111">
        <f t="shared" ca="1" si="6"/>
        <v>0</v>
      </c>
      <c r="M26" s="111">
        <f t="shared" ca="1" si="6"/>
        <v>0</v>
      </c>
    </row>
    <row r="27" spans="2:14" ht="18" customHeight="1" x14ac:dyDescent="0.35"/>
    <row r="28" spans="2:14" ht="18" customHeight="1" x14ac:dyDescent="0.35">
      <c r="B28" s="113" t="s">
        <v>533</v>
      </c>
    </row>
    <row r="29" spans="2:14" ht="18" customHeight="1" x14ac:dyDescent="0.35">
      <c r="B29" s="89" t="str">
        <f>+'Fund Flow Statement'!B12</f>
        <v>Increase in Equity / Share Capital/USL</v>
      </c>
      <c r="C29" s="44">
        <f ca="1">+'Fund Flow Statement'!E12</f>
        <v>4.2599365862230094</v>
      </c>
      <c r="D29" s="44">
        <f ca="1">+'Fund Flow Statement'!F12</f>
        <v>0.24008487359999986</v>
      </c>
      <c r="E29" s="44">
        <f ca="1">+'Fund Flow Statement'!G12</f>
        <v>0</v>
      </c>
      <c r="F29" s="44">
        <f ca="1">+'Fund Flow Statement'!H12</f>
        <v>0</v>
      </c>
      <c r="G29" s="44">
        <f ca="1">+'Fund Flow Statement'!I12</f>
        <v>0</v>
      </c>
      <c r="H29" s="44">
        <f ca="1">+'Fund Flow Statement'!J12</f>
        <v>0</v>
      </c>
      <c r="I29" s="44">
        <f ca="1">+'Fund Flow Statement'!K12</f>
        <v>0</v>
      </c>
      <c r="J29" s="44">
        <f ca="1">+'Fund Flow Statement'!L12</f>
        <v>0</v>
      </c>
      <c r="K29" s="44">
        <f ca="1">+'Fund Flow Statement'!M12</f>
        <v>0</v>
      </c>
      <c r="L29" s="44">
        <f ca="1">+'Fund Flow Statement'!N12</f>
        <v>0</v>
      </c>
      <c r="M29" s="44">
        <f ca="1">+'Fund Flow Statement'!O12</f>
        <v>0</v>
      </c>
    </row>
    <row r="30" spans="2:14" ht="18" customHeight="1" x14ac:dyDescent="0.35">
      <c r="B30" s="89" t="str">
        <f>+'Fund Flow Statement'!B13</f>
        <v>Increase in TL</v>
      </c>
      <c r="C30" s="44">
        <f ca="1">+'Fund Flow Statement'!E13</f>
        <v>13.500064379469025</v>
      </c>
      <c r="D30" s="44">
        <f ca="1">-'Fund Flow Statement'!F25</f>
        <v>-0.27000128758938052</v>
      </c>
      <c r="E30" s="44">
        <f ca="1">-'Fund Flow Statement'!G25</f>
        <v>-1.0800051503575223</v>
      </c>
      <c r="F30" s="44">
        <f ca="1">-'Fund Flow Statement'!H25</f>
        <v>-1.3500064379469032</v>
      </c>
      <c r="G30" s="44">
        <f ca="1">-'Fund Flow Statement'!I25</f>
        <v>-1.3500064379469032</v>
      </c>
      <c r="H30" s="44">
        <f ca="1">-'Fund Flow Statement'!J25</f>
        <v>-2.025009656920354</v>
      </c>
      <c r="I30" s="44">
        <f ca="1">-'Fund Flow Statement'!K25</f>
        <v>-2.025009656920354</v>
      </c>
      <c r="J30" s="44">
        <f ca="1">-'Fund Flow Statement'!L25</f>
        <v>-2.7000128758938065</v>
      </c>
      <c r="K30" s="44">
        <f ca="1">-'Fund Flow Statement'!M25</f>
        <v>-2.7000128758938065</v>
      </c>
      <c r="L30" s="44">
        <f>-'Fund Flow Statement'!N25</f>
        <v>0</v>
      </c>
      <c r="M30" s="44">
        <f>-'Fund Flow Statement'!O25</f>
        <v>0</v>
      </c>
    </row>
    <row r="31" spans="2:14" ht="18" customHeight="1" x14ac:dyDescent="0.35">
      <c r="B31" s="89" t="str">
        <f>+'Fund Flow Statement'!B14</f>
        <v>Increase in CC Limit</v>
      </c>
      <c r="C31" s="44">
        <f>+'Fund Flow Statement'!E14</f>
        <v>0</v>
      </c>
      <c r="D31" s="44">
        <f>+'Fund Flow Statement'!F14</f>
        <v>0.5</v>
      </c>
      <c r="E31" s="44">
        <f>+'Fund Flow Statement'!G14</f>
        <v>0</v>
      </c>
      <c r="F31" s="44">
        <f>+'Fund Flow Statement'!H14</f>
        <v>0</v>
      </c>
      <c r="G31" s="44">
        <f>+'Fund Flow Statement'!I14</f>
        <v>0</v>
      </c>
      <c r="H31" s="44">
        <f>+'Fund Flow Statement'!J14</f>
        <v>0</v>
      </c>
      <c r="I31" s="44">
        <f>+'Fund Flow Statement'!K14</f>
        <v>0</v>
      </c>
      <c r="J31" s="44">
        <f>+'Fund Flow Statement'!L14</f>
        <v>0</v>
      </c>
      <c r="K31" s="44">
        <f>+'Fund Flow Statement'!M14</f>
        <v>0</v>
      </c>
      <c r="L31" s="44">
        <f>+'Fund Flow Statement'!N14</f>
        <v>0</v>
      </c>
      <c r="M31" s="44">
        <f>+'Fund Flow Statement'!O14</f>
        <v>0</v>
      </c>
    </row>
    <row r="32" spans="2:14" ht="18" customHeight="1" x14ac:dyDescent="0.35">
      <c r="B32" s="89" t="s">
        <v>534</v>
      </c>
      <c r="C32" s="44">
        <f>+C14</f>
        <v>0</v>
      </c>
      <c r="D32" s="44">
        <f t="shared" ref="D32:M32" ca="1" si="7">-D14</f>
        <v>-1.2569682796668316</v>
      </c>
      <c r="E32" s="44">
        <f t="shared" ca="1" si="7"/>
        <v>-1.1871054465030799</v>
      </c>
      <c r="F32" s="44">
        <f t="shared" ca="1" si="7"/>
        <v>-1.0777549250293808</v>
      </c>
      <c r="G32" s="44">
        <f t="shared" ca="1" si="7"/>
        <v>-0.95625434561415912</v>
      </c>
      <c r="H32" s="44">
        <f t="shared" ca="1" si="7"/>
        <v>-0.80437862134513227</v>
      </c>
      <c r="I32" s="44">
        <f t="shared" ca="1" si="7"/>
        <v>-0.62212775222230043</v>
      </c>
      <c r="J32" s="44">
        <f t="shared" ca="1" si="7"/>
        <v>-0.40950173824566305</v>
      </c>
      <c r="K32" s="44">
        <f t="shared" ca="1" si="7"/>
        <v>-0.16650057941522048</v>
      </c>
      <c r="L32" s="44">
        <f t="shared" si="7"/>
        <v>-4.4999999999999998E-2</v>
      </c>
      <c r="M32" s="44">
        <f t="shared" si="7"/>
        <v>-4.4999999999999998E-2</v>
      </c>
    </row>
    <row r="33" spans="2:13" ht="18" customHeight="1" x14ac:dyDescent="0.35">
      <c r="B33" s="79" t="s">
        <v>535</v>
      </c>
      <c r="C33" s="111">
        <f ca="1">SUM(C29:C32)</f>
        <v>17.760000965692036</v>
      </c>
      <c r="D33" s="111">
        <f t="shared" ref="D33:M33" ca="1" si="8">SUM(D29:D32)</f>
        <v>-0.78688469365621216</v>
      </c>
      <c r="E33" s="111">
        <f t="shared" ca="1" si="8"/>
        <v>-2.2671105968606025</v>
      </c>
      <c r="F33" s="111">
        <f t="shared" ca="1" si="8"/>
        <v>-2.427761362976284</v>
      </c>
      <c r="G33" s="111">
        <f t="shared" ca="1" si="8"/>
        <v>-2.3062607835610622</v>
      </c>
      <c r="H33" s="111">
        <f t="shared" ca="1" si="8"/>
        <v>-2.829388278265486</v>
      </c>
      <c r="I33" s="111">
        <f t="shared" ca="1" si="8"/>
        <v>-2.6471374091426543</v>
      </c>
      <c r="J33" s="111">
        <f t="shared" ca="1" si="8"/>
        <v>-3.1095146141394694</v>
      </c>
      <c r="K33" s="111">
        <f t="shared" ca="1" si="8"/>
        <v>-2.8665134553090268</v>
      </c>
      <c r="L33" s="111">
        <f t="shared" ca="1" si="8"/>
        <v>-4.4999999999999998E-2</v>
      </c>
      <c r="M33" s="111">
        <f t="shared" ca="1" si="8"/>
        <v>-4.4999999999999998E-2</v>
      </c>
    </row>
    <row r="34" spans="2:13" ht="18" customHeight="1" x14ac:dyDescent="0.35"/>
    <row r="35" spans="2:13" ht="18" customHeight="1" x14ac:dyDescent="0.35">
      <c r="B35" s="4" t="s">
        <v>536</v>
      </c>
      <c r="C35" s="44">
        <f ca="1">+C21+C26+C33</f>
        <v>0</v>
      </c>
      <c r="D35" s="44">
        <f t="shared" ref="D35:M35" ca="1" si="9">+D21+D26+D33</f>
        <v>3.3750471271915474</v>
      </c>
      <c r="E35" s="44">
        <f t="shared" ca="1" si="9"/>
        <v>2.7901018751936721</v>
      </c>
      <c r="F35" s="44">
        <f t="shared" ca="1" si="9"/>
        <v>2.4640714832413089</v>
      </c>
      <c r="G35" s="44">
        <f t="shared" ca="1" si="9"/>
        <v>1.8507092023383915</v>
      </c>
      <c r="H35" s="44">
        <f t="shared" ca="1" si="9"/>
        <v>1.3103994379413599</v>
      </c>
      <c r="I35" s="44">
        <f t="shared" ca="1" si="9"/>
        <v>1.4802487070848058</v>
      </c>
      <c r="J35" s="44">
        <f t="shared" ca="1" si="9"/>
        <v>1.0096298966162709</v>
      </c>
      <c r="K35" s="44">
        <f t="shared" ca="1" si="9"/>
        <v>1.2481148726863318</v>
      </c>
      <c r="L35" s="44">
        <f t="shared" ca="1" si="9"/>
        <v>4.1067926257683514</v>
      </c>
      <c r="M35" s="44">
        <f t="shared" ca="1" si="9"/>
        <v>4.1855169858575119</v>
      </c>
    </row>
    <row r="36" spans="2:13" ht="18" customHeight="1" x14ac:dyDescent="0.35">
      <c r="B36" s="4" t="s">
        <v>537</v>
      </c>
      <c r="C36" s="44">
        <v>0</v>
      </c>
      <c r="D36" s="44">
        <f ca="1">+C37</f>
        <v>0</v>
      </c>
      <c r="E36" s="44">
        <f t="shared" ref="E36:M36" ca="1" si="10">+D37</f>
        <v>3.3750471271915474</v>
      </c>
      <c r="F36" s="44">
        <f t="shared" ca="1" si="10"/>
        <v>6.1651490023852196</v>
      </c>
      <c r="G36" s="44">
        <f t="shared" ca="1" si="10"/>
        <v>8.6292204856265293</v>
      </c>
      <c r="H36" s="44">
        <f t="shared" ca="1" si="10"/>
        <v>10.479929687964921</v>
      </c>
      <c r="I36" s="44">
        <f t="shared" ca="1" si="10"/>
        <v>11.790329125906281</v>
      </c>
      <c r="J36" s="44">
        <f t="shared" ca="1" si="10"/>
        <v>13.270577832991087</v>
      </c>
      <c r="K36" s="44">
        <f t="shared" ca="1" si="10"/>
        <v>14.280207729607358</v>
      </c>
      <c r="L36" s="44">
        <f t="shared" ca="1" si="10"/>
        <v>15.52832260229369</v>
      </c>
      <c r="M36" s="44">
        <f t="shared" ca="1" si="10"/>
        <v>19.635115228062041</v>
      </c>
    </row>
    <row r="37" spans="2:13" ht="18" customHeight="1" x14ac:dyDescent="0.35">
      <c r="B37" s="79" t="s">
        <v>538</v>
      </c>
      <c r="C37" s="111">
        <f ca="1">SUM(C35:C36)</f>
        <v>0</v>
      </c>
      <c r="D37" s="111">
        <f t="shared" ref="D37:M37" ca="1" si="11">SUM(D35:D36)</f>
        <v>3.3750471271915474</v>
      </c>
      <c r="E37" s="111">
        <f t="shared" ca="1" si="11"/>
        <v>6.1651490023852196</v>
      </c>
      <c r="F37" s="111">
        <f t="shared" ca="1" si="11"/>
        <v>8.6292204856265293</v>
      </c>
      <c r="G37" s="111">
        <f t="shared" ca="1" si="11"/>
        <v>10.479929687964921</v>
      </c>
      <c r="H37" s="111">
        <f t="shared" ca="1" si="11"/>
        <v>11.790329125906281</v>
      </c>
      <c r="I37" s="111">
        <f t="shared" ca="1" si="11"/>
        <v>13.270577832991087</v>
      </c>
      <c r="J37" s="111">
        <f t="shared" ca="1" si="11"/>
        <v>14.280207729607358</v>
      </c>
      <c r="K37" s="111">
        <f t="shared" ca="1" si="11"/>
        <v>15.52832260229369</v>
      </c>
      <c r="L37" s="111">
        <f t="shared" ca="1" si="11"/>
        <v>19.635115228062041</v>
      </c>
      <c r="M37" s="111">
        <f t="shared" ca="1" si="11"/>
        <v>23.820632213919552</v>
      </c>
    </row>
    <row r="38" spans="2:13" ht="18" customHeight="1" x14ac:dyDescent="0.35"/>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topLeftCell="C1" workbookViewId="0">
      <selection activeCell="H19" sqref="H19"/>
    </sheetView>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6"/>
      <c r="D4" s="2" t="s">
        <v>209</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13.500064379469025</v>
      </c>
      <c r="G10" s="44">
        <f t="shared" ref="G10" ca="1" si="7">F13</f>
        <v>13.230063091879645</v>
      </c>
      <c r="H10" s="44">
        <f t="shared" ref="H10" ca="1" si="8">G13</f>
        <v>12.150057941522123</v>
      </c>
      <c r="I10" s="44">
        <f t="shared" ref="I10" ca="1" si="9">H13</f>
        <v>10.800051503575219</v>
      </c>
      <c r="J10" s="44">
        <f t="shared" ref="J10" ca="1" si="10">I13</f>
        <v>9.4500450656283164</v>
      </c>
      <c r="K10" s="44">
        <f t="shared" ref="K10" ca="1" si="11">J13</f>
        <v>7.4250354087079629</v>
      </c>
      <c r="L10" s="44">
        <f t="shared" ref="L10" ca="1" si="12">K13</f>
        <v>5.4000257517876094</v>
      </c>
      <c r="M10" s="44">
        <f t="shared" ref="M10" ca="1" si="13">L13</f>
        <v>2.7000128758938029</v>
      </c>
      <c r="N10" s="44">
        <f t="shared" ref="N10" ca="1" si="14">M13</f>
        <v>-3.5527136788005009E-15</v>
      </c>
      <c r="O10" s="44">
        <f t="shared" ref="O10" ca="1" si="15">N13</f>
        <v>-3.5527136788005009E-15</v>
      </c>
      <c r="P10" s="4"/>
    </row>
    <row r="11" spans="2:16" ht="18" customHeight="1" x14ac:dyDescent="0.35">
      <c r="B11" s="4" t="s">
        <v>73</v>
      </c>
      <c r="D11" s="44">
        <v>0</v>
      </c>
      <c r="E11" s="44">
        <f ca="1">C35</f>
        <v>13.500064379469025</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0.27000128758938052</v>
      </c>
      <c r="G12" s="44">
        <f ca="1">SUM(D50:D61)</f>
        <v>1.0800051503575223</v>
      </c>
      <c r="H12" s="44">
        <f ca="1">SUM(D63:D74)</f>
        <v>1.3500064379469032</v>
      </c>
      <c r="I12" s="44">
        <f ca="1">SUM(D76:D87)</f>
        <v>1.3500064379469032</v>
      </c>
      <c r="J12" s="44">
        <f ca="1">SUM(D89:D100)</f>
        <v>2.025009656920354</v>
      </c>
      <c r="K12" s="44">
        <f ca="1">SUM(D102:D113)</f>
        <v>2.025009656920354</v>
      </c>
      <c r="L12" s="44">
        <f ca="1">SUM(D115:D126)</f>
        <v>2.7000128758938065</v>
      </c>
      <c r="M12" s="44">
        <f ca="1">SUM(D128:D139)</f>
        <v>2.7000128758938065</v>
      </c>
      <c r="N12" s="44">
        <v>0</v>
      </c>
      <c r="O12" s="44">
        <v>0</v>
      </c>
      <c r="P12" s="4"/>
    </row>
    <row r="13" spans="2:16" ht="18" customHeight="1" x14ac:dyDescent="0.35">
      <c r="B13" s="4" t="s">
        <v>75</v>
      </c>
      <c r="C13" s="44">
        <v>0</v>
      </c>
      <c r="D13" s="44">
        <f>D10+D11-D12</f>
        <v>0</v>
      </c>
      <c r="E13" s="44">
        <f t="shared" ref="E13:O13" ca="1" si="16">E10+E11-E12</f>
        <v>13.500064379469025</v>
      </c>
      <c r="F13" s="44">
        <f t="shared" ca="1" si="16"/>
        <v>13.230063091879645</v>
      </c>
      <c r="G13" s="44">
        <f t="shared" ca="1" si="16"/>
        <v>12.150057941522123</v>
      </c>
      <c r="H13" s="44">
        <f t="shared" ca="1" si="16"/>
        <v>10.800051503575219</v>
      </c>
      <c r="I13" s="44">
        <f t="shared" ca="1" si="16"/>
        <v>9.4500450656283164</v>
      </c>
      <c r="J13" s="44">
        <f t="shared" ca="1" si="16"/>
        <v>7.4250354087079629</v>
      </c>
      <c r="K13" s="44">
        <f t="shared" ca="1" si="16"/>
        <v>5.4000257517876094</v>
      </c>
      <c r="L13" s="44">
        <f t="shared" ca="1" si="16"/>
        <v>2.7000128758938029</v>
      </c>
      <c r="M13" s="44">
        <f t="shared" ca="1" si="16"/>
        <v>-3.5527136788005009E-15</v>
      </c>
      <c r="N13" s="44">
        <f t="shared" ca="1" si="16"/>
        <v>-3.5527136788005009E-15</v>
      </c>
      <c r="O13" s="44">
        <f t="shared" ca="1" si="16"/>
        <v>-3.5527136788005009E-15</v>
      </c>
      <c r="P13" s="4"/>
    </row>
    <row r="14" spans="2:16" ht="18" customHeight="1" x14ac:dyDescent="0.35">
      <c r="B14" s="4" t="s">
        <v>76</v>
      </c>
      <c r="D14" s="44">
        <v>0</v>
      </c>
      <c r="E14" s="44">
        <f ca="1">SUM(F33:F35)</f>
        <v>0.20250096569203541</v>
      </c>
      <c r="F14" s="44">
        <f ca="1">SUM(F37:F48)</f>
        <v>1.2119682796668316</v>
      </c>
      <c r="G14" s="44">
        <f ca="1">SUM(F50:F61)</f>
        <v>1.14210544650308</v>
      </c>
      <c r="H14" s="44">
        <f ca="1">SUM(F63:F74)</f>
        <v>1.0327549250293808</v>
      </c>
      <c r="I14" s="44">
        <f ca="1">SUM(F76:F87)</f>
        <v>0.91125434561415908</v>
      </c>
      <c r="J14" s="44">
        <f ca="1">SUM(F89:F100)</f>
        <v>0.75937862134513223</v>
      </c>
      <c r="K14" s="44">
        <f ca="1">SUM(F102:F113)</f>
        <v>0.57712775222230039</v>
      </c>
      <c r="L14" s="44">
        <f ca="1">SUM(F115:F126)</f>
        <v>0.36450173824566307</v>
      </c>
      <c r="M14" s="44">
        <f ca="1">SUM(F128:F139)</f>
        <v>0.12150057941522048</v>
      </c>
      <c r="N14" s="44">
        <v>0</v>
      </c>
      <c r="O14" s="44">
        <v>0</v>
      </c>
      <c r="P14" s="4"/>
    </row>
    <row r="15" spans="2:16" ht="18" customHeight="1" x14ac:dyDescent="0.35">
      <c r="B15" s="17" t="s">
        <v>43</v>
      </c>
      <c r="D15" s="110">
        <f>D14</f>
        <v>0</v>
      </c>
      <c r="E15" s="110">
        <f ca="1">E14</f>
        <v>0.20250096569203541</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1.2119682796668316</v>
      </c>
      <c r="G16" s="252">
        <f t="shared" ca="1" si="17"/>
        <v>1.14210544650308</v>
      </c>
      <c r="H16" s="252">
        <f t="shared" ca="1" si="17"/>
        <v>1.0327549250293808</v>
      </c>
      <c r="I16" s="252">
        <f t="shared" ca="1" si="17"/>
        <v>0.91125434561415908</v>
      </c>
      <c r="J16" s="252">
        <f t="shared" ca="1" si="17"/>
        <v>0.75937862134513223</v>
      </c>
      <c r="K16" s="252">
        <f t="shared" ca="1" si="17"/>
        <v>0.57712775222230039</v>
      </c>
      <c r="L16" s="252">
        <f t="shared" ca="1" si="17"/>
        <v>0.36450173824566307</v>
      </c>
      <c r="M16" s="252">
        <f t="shared" ca="1" si="17"/>
        <v>0.12150057941522048</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13.500064379469027</v>
      </c>
      <c r="D20" s="41" t="s">
        <v>59</v>
      </c>
      <c r="E20" s="41" t="s">
        <v>79</v>
      </c>
      <c r="F20" s="41">
        <v>7</v>
      </c>
      <c r="G20" s="4"/>
      <c r="H20" s="4"/>
      <c r="I20" s="4"/>
      <c r="J20" s="4"/>
      <c r="K20" s="4"/>
      <c r="L20" s="4"/>
      <c r="M20" s="4"/>
      <c r="N20" s="4"/>
      <c r="O20" s="4"/>
      <c r="P20" s="4"/>
    </row>
    <row r="21" spans="2:16" ht="18" customHeight="1" x14ac:dyDescent="0.35">
      <c r="B21" s="3" t="s">
        <v>80</v>
      </c>
      <c r="C21" s="231">
        <f>'Common Assumption'!D89</f>
        <v>0.09</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4.5000214598230084</v>
      </c>
      <c r="D33" s="93">
        <v>0</v>
      </c>
      <c r="E33" s="93">
        <f t="shared" ca="1" si="19"/>
        <v>4.5000214598230084</v>
      </c>
      <c r="F33" s="95">
        <f t="shared" ca="1" si="20"/>
        <v>3.3750160948672565E-2</v>
      </c>
      <c r="G33" s="87" t="s">
        <v>109</v>
      </c>
      <c r="H33" s="91">
        <f>100%/3</f>
        <v>0.33333333333333331</v>
      </c>
      <c r="I33" s="4"/>
      <c r="J33" s="4"/>
      <c r="K33" s="4"/>
      <c r="L33" s="4"/>
      <c r="M33" s="4"/>
      <c r="N33" s="4"/>
      <c r="O33" s="4"/>
      <c r="P33" s="4"/>
    </row>
    <row r="34" spans="2:16" ht="18" customHeight="1" x14ac:dyDescent="0.35">
      <c r="B34" s="74" t="s">
        <v>95</v>
      </c>
      <c r="C34" s="94">
        <f t="shared" ca="1" si="18"/>
        <v>9.0000429196460168</v>
      </c>
      <c r="D34" s="94">
        <v>0</v>
      </c>
      <c r="E34" s="94">
        <f t="shared" ca="1" si="19"/>
        <v>9.0000429196460168</v>
      </c>
      <c r="F34" s="94">
        <f t="shared" ca="1" si="20"/>
        <v>6.7500321897345131E-2</v>
      </c>
      <c r="G34" s="4"/>
      <c r="H34" s="91">
        <f t="shared" ref="H34:H35" si="21">100%/3</f>
        <v>0.33333333333333331</v>
      </c>
      <c r="I34" s="4"/>
      <c r="J34" s="4"/>
      <c r="K34" s="4"/>
      <c r="L34" s="4"/>
      <c r="M34" s="4"/>
      <c r="N34" s="4"/>
      <c r="O34" s="4"/>
      <c r="P34" s="4"/>
    </row>
    <row r="35" spans="2:16" ht="18" customHeight="1" x14ac:dyDescent="0.35">
      <c r="B35" s="74" t="s">
        <v>96</v>
      </c>
      <c r="C35" s="94">
        <f t="shared" ca="1" si="18"/>
        <v>13.500064379469025</v>
      </c>
      <c r="D35" s="94">
        <v>0</v>
      </c>
      <c r="E35" s="94">
        <f t="shared" ca="1" si="19"/>
        <v>13.500064379469025</v>
      </c>
      <c r="F35" s="94">
        <f t="shared" ca="1" si="20"/>
        <v>0.10125048284601769</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13.500064379469025</v>
      </c>
      <c r="D37" s="93">
        <v>0</v>
      </c>
      <c r="E37" s="93">
        <f t="shared" ref="E37:E100" ca="1" si="22">C37-D37</f>
        <v>13.500064379469025</v>
      </c>
      <c r="F37" s="93">
        <f t="shared" ref="F37:F48" ca="1" si="23">AVERAGE(C37,E37)*$C$21/12</f>
        <v>0.10125048284601769</v>
      </c>
      <c r="G37" s="87" t="s">
        <v>107</v>
      </c>
      <c r="H37" s="91"/>
      <c r="I37" s="4"/>
      <c r="J37" s="4"/>
      <c r="K37" s="4"/>
      <c r="L37" s="4"/>
      <c r="M37" s="4"/>
      <c r="N37" s="4"/>
      <c r="O37" s="4"/>
      <c r="P37" s="4"/>
    </row>
    <row r="38" spans="2:16" ht="18" customHeight="1" x14ac:dyDescent="0.35">
      <c r="B38" s="50" t="s">
        <v>86</v>
      </c>
      <c r="C38" s="96">
        <f t="shared" ca="1" si="18"/>
        <v>13.500064379469025</v>
      </c>
      <c r="D38" s="96">
        <v>0</v>
      </c>
      <c r="E38" s="96">
        <f t="shared" ca="1" si="22"/>
        <v>13.500064379469025</v>
      </c>
      <c r="F38" s="96">
        <f t="shared" ca="1" si="23"/>
        <v>0.10125048284601769</v>
      </c>
      <c r="G38" s="4"/>
      <c r="H38" s="91"/>
      <c r="I38" s="4"/>
      <c r="J38" s="4"/>
      <c r="K38" s="4"/>
      <c r="L38" s="4"/>
      <c r="M38" s="4"/>
      <c r="N38" s="4"/>
      <c r="O38" s="4"/>
      <c r="P38" s="4"/>
    </row>
    <row r="39" spans="2:16" ht="18" customHeight="1" x14ac:dyDescent="0.35">
      <c r="B39" s="50" t="s">
        <v>87</v>
      </c>
      <c r="C39" s="96">
        <f t="shared" ca="1" si="18"/>
        <v>13.500064379469025</v>
      </c>
      <c r="D39" s="96">
        <v>0</v>
      </c>
      <c r="E39" s="96">
        <f t="shared" ca="1" si="22"/>
        <v>13.500064379469025</v>
      </c>
      <c r="F39" s="96">
        <f t="shared" ca="1" si="23"/>
        <v>0.10125048284601769</v>
      </c>
      <c r="G39" s="4"/>
      <c r="H39" s="91"/>
      <c r="I39" s="4"/>
      <c r="J39" s="4"/>
      <c r="K39" s="4"/>
      <c r="L39" s="4"/>
      <c r="M39" s="4"/>
      <c r="N39" s="4"/>
      <c r="O39" s="4"/>
      <c r="P39" s="4"/>
    </row>
    <row r="40" spans="2:16" ht="18" customHeight="1" x14ac:dyDescent="0.35">
      <c r="B40" s="50" t="s">
        <v>88</v>
      </c>
      <c r="C40" s="96">
        <f t="shared" ca="1" si="18"/>
        <v>13.500064379469025</v>
      </c>
      <c r="D40" s="96">
        <v>0</v>
      </c>
      <c r="E40" s="96">
        <f t="shared" ca="1" si="22"/>
        <v>13.500064379469025</v>
      </c>
      <c r="F40" s="96">
        <f t="shared" ca="1" si="23"/>
        <v>0.10125048284601769</v>
      </c>
      <c r="G40" s="4"/>
      <c r="H40" s="91"/>
      <c r="I40" s="4"/>
      <c r="J40" s="4"/>
      <c r="K40" s="4"/>
      <c r="L40" s="4"/>
      <c r="M40" s="4"/>
      <c r="N40" s="4"/>
      <c r="O40" s="4"/>
      <c r="P40" s="4"/>
    </row>
    <row r="41" spans="2:16" ht="18" customHeight="1" x14ac:dyDescent="0.35">
      <c r="B41" s="50" t="s">
        <v>89</v>
      </c>
      <c r="C41" s="96">
        <f t="shared" ca="1" si="18"/>
        <v>13.500064379469025</v>
      </c>
      <c r="D41" s="96">
        <v>0</v>
      </c>
      <c r="E41" s="96">
        <f t="shared" ca="1" si="22"/>
        <v>13.500064379469025</v>
      </c>
      <c r="F41" s="96">
        <f t="shared" ca="1" si="23"/>
        <v>0.10125048284601769</v>
      </c>
      <c r="G41" s="4"/>
      <c r="H41" s="91"/>
      <c r="I41" s="4"/>
      <c r="J41" s="4"/>
      <c r="K41" s="4"/>
      <c r="L41" s="4"/>
      <c r="M41" s="4"/>
      <c r="N41" s="4"/>
      <c r="O41" s="4"/>
      <c r="P41" s="4"/>
    </row>
    <row r="42" spans="2:16" ht="18" customHeight="1" x14ac:dyDescent="0.35">
      <c r="B42" s="50" t="s">
        <v>90</v>
      </c>
      <c r="C42" s="96">
        <f t="shared" ca="1" si="18"/>
        <v>13.500064379469025</v>
      </c>
      <c r="D42" s="96">
        <v>0</v>
      </c>
      <c r="E42" s="96">
        <f t="shared" ca="1" si="22"/>
        <v>13.500064379469025</v>
      </c>
      <c r="F42" s="96">
        <f t="shared" ca="1" si="23"/>
        <v>0.10125048284601769</v>
      </c>
      <c r="H42" s="91"/>
      <c r="I42" s="4"/>
      <c r="J42" s="4"/>
      <c r="K42" s="4"/>
      <c r="L42" s="4"/>
      <c r="M42" s="4"/>
      <c r="N42" s="4"/>
      <c r="O42" s="4"/>
      <c r="P42" s="4"/>
    </row>
    <row r="43" spans="2:16" ht="18" customHeight="1" x14ac:dyDescent="0.35">
      <c r="B43" s="50" t="s">
        <v>91</v>
      </c>
      <c r="C43" s="96">
        <f t="shared" ca="1" si="18"/>
        <v>13.500064379469025</v>
      </c>
      <c r="D43" s="96">
        <v>0</v>
      </c>
      <c r="E43" s="96">
        <f t="shared" ca="1" si="22"/>
        <v>13.500064379469025</v>
      </c>
      <c r="F43" s="96">
        <f t="shared" ca="1" si="23"/>
        <v>0.10125048284601769</v>
      </c>
      <c r="H43" s="91"/>
      <c r="I43" s="91"/>
      <c r="J43" s="4"/>
      <c r="K43" s="4"/>
      <c r="L43" s="4"/>
      <c r="M43" s="4"/>
      <c r="N43" s="4"/>
      <c r="O43" s="4"/>
      <c r="P43" s="4"/>
    </row>
    <row r="44" spans="2:16" ht="18" customHeight="1" x14ac:dyDescent="0.35">
      <c r="B44" s="50" t="s">
        <v>92</v>
      </c>
      <c r="C44" s="96">
        <f t="shared" ca="1" si="18"/>
        <v>13.500064379469025</v>
      </c>
      <c r="D44" s="96">
        <v>0</v>
      </c>
      <c r="E44" s="96">
        <f t="shared" ca="1" si="22"/>
        <v>13.500064379469025</v>
      </c>
      <c r="F44" s="96">
        <f t="shared" ca="1" si="23"/>
        <v>0.10125048284601769</v>
      </c>
      <c r="H44" s="91"/>
      <c r="I44" s="4"/>
      <c r="J44" s="4"/>
      <c r="K44" s="4"/>
      <c r="L44" s="4"/>
      <c r="M44" s="4"/>
      <c r="N44" s="4"/>
      <c r="O44" s="4"/>
      <c r="P44" s="4"/>
    </row>
    <row r="45" spans="2:16" ht="18" customHeight="1" x14ac:dyDescent="0.35">
      <c r="B45" s="50" t="s">
        <v>93</v>
      </c>
      <c r="C45" s="96">
        <f t="shared" ca="1" si="18"/>
        <v>13.500064379469025</v>
      </c>
      <c r="D45" s="96">
        <v>0</v>
      </c>
      <c r="E45" s="96">
        <f t="shared" ca="1" si="22"/>
        <v>13.500064379469025</v>
      </c>
      <c r="F45" s="96">
        <f t="shared" ca="1" si="23"/>
        <v>0.10125048284601769</v>
      </c>
      <c r="G45" s="87" t="s">
        <v>108</v>
      </c>
      <c r="H45" s="91"/>
      <c r="I45" s="4"/>
      <c r="J45" s="4"/>
      <c r="K45" s="4"/>
      <c r="L45" s="4"/>
      <c r="M45" s="4"/>
      <c r="N45" s="4"/>
      <c r="O45" s="4"/>
      <c r="P45" s="4"/>
    </row>
    <row r="46" spans="2:16" ht="18" customHeight="1" x14ac:dyDescent="0.35">
      <c r="B46" s="86" t="s">
        <v>94</v>
      </c>
      <c r="C46" s="93">
        <f t="shared" ca="1" si="18"/>
        <v>13.500064379469025</v>
      </c>
      <c r="D46" s="93">
        <f ca="1">$C$20*$I$46/12</f>
        <v>9.0000429196460174E-2</v>
      </c>
      <c r="E46" s="93">
        <f t="shared" ca="1" si="22"/>
        <v>13.410063950272566</v>
      </c>
      <c r="F46" s="93">
        <f t="shared" ca="1" si="23"/>
        <v>0.10091298123653096</v>
      </c>
      <c r="G46" s="87" t="s">
        <v>289</v>
      </c>
      <c r="H46" s="91"/>
      <c r="I46" s="91">
        <v>0.08</v>
      </c>
      <c r="J46" s="4"/>
      <c r="K46" s="4"/>
      <c r="L46" s="4"/>
      <c r="M46" s="4"/>
      <c r="N46" s="4"/>
      <c r="O46" s="4"/>
      <c r="P46" s="4"/>
    </row>
    <row r="47" spans="2:16" ht="18" customHeight="1" x14ac:dyDescent="0.35">
      <c r="B47" s="50" t="s">
        <v>95</v>
      </c>
      <c r="C47" s="96">
        <f t="shared" ca="1" si="18"/>
        <v>13.410063950272566</v>
      </c>
      <c r="D47" s="96">
        <f t="shared" ref="D47:D48" ca="1" si="24">$C$20*$I$46/12</f>
        <v>9.0000429196460174E-2</v>
      </c>
      <c r="E47" s="96">
        <f t="shared" ca="1" si="22"/>
        <v>13.320063521076106</v>
      </c>
      <c r="F47" s="96">
        <f t="shared" ca="1" si="23"/>
        <v>0.10023797801755752</v>
      </c>
      <c r="G47" s="4"/>
      <c r="H47" s="91"/>
      <c r="I47" s="4"/>
      <c r="J47" s="4"/>
      <c r="K47" s="107"/>
      <c r="L47" s="4"/>
      <c r="M47" s="4"/>
      <c r="N47" s="4"/>
      <c r="O47" s="4"/>
      <c r="P47" s="4"/>
    </row>
    <row r="48" spans="2:16" ht="18" customHeight="1" x14ac:dyDescent="0.35">
      <c r="B48" s="50" t="s">
        <v>96</v>
      </c>
      <c r="C48" s="96">
        <f t="shared" ca="1" si="18"/>
        <v>13.320063521076106</v>
      </c>
      <c r="D48" s="96">
        <f t="shared" ca="1" si="24"/>
        <v>9.0000429196460174E-2</v>
      </c>
      <c r="E48" s="96">
        <f t="shared" ca="1" si="22"/>
        <v>13.230063091879646</v>
      </c>
      <c r="F48" s="96">
        <f t="shared" ca="1" si="23"/>
        <v>9.9562974798584059E-2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13.230063091879646</v>
      </c>
      <c r="D50" s="98">
        <f ca="1">$I$49*$C$20/12</f>
        <v>9.0000429196460174E-2</v>
      </c>
      <c r="E50" s="98">
        <f t="shared" ca="1" si="22"/>
        <v>13.140062662683187</v>
      </c>
      <c r="F50" s="98">
        <f t="shared" ref="F50:F61" ca="1" si="25">AVERAGE(C50,E50)*$C$21/12</f>
        <v>9.8887971579610615E-2</v>
      </c>
      <c r="H50" s="91"/>
      <c r="I50" s="4"/>
      <c r="J50" s="4"/>
      <c r="K50" s="4"/>
      <c r="L50" s="4"/>
      <c r="M50" s="4"/>
      <c r="N50" s="4"/>
      <c r="O50" s="4"/>
      <c r="P50" s="4"/>
    </row>
    <row r="51" spans="2:16" ht="18" customHeight="1" x14ac:dyDescent="0.35">
      <c r="B51" s="75" t="s">
        <v>86</v>
      </c>
      <c r="C51" s="98">
        <f ca="1">E50</f>
        <v>13.140062662683187</v>
      </c>
      <c r="D51" s="98">
        <f ca="1">$I$49*$C$20/12</f>
        <v>9.0000429196460174E-2</v>
      </c>
      <c r="E51" s="98">
        <f t="shared" ca="1" si="22"/>
        <v>13.050062233486727</v>
      </c>
      <c r="F51" s="98">
        <f t="shared" ca="1" si="25"/>
        <v>9.8212968360637157E-2</v>
      </c>
      <c r="G51" s="4"/>
      <c r="H51" s="4"/>
      <c r="I51" s="4"/>
      <c r="J51" s="4"/>
      <c r="K51" s="4"/>
      <c r="L51" s="4"/>
      <c r="M51" s="4"/>
      <c r="N51" s="4"/>
      <c r="O51" s="4"/>
      <c r="P51" s="4"/>
    </row>
    <row r="52" spans="2:16" ht="18" customHeight="1" x14ac:dyDescent="0.35">
      <c r="B52" s="75" t="s">
        <v>87</v>
      </c>
      <c r="C52" s="98">
        <f t="shared" ref="C52:C113" ca="1" si="26">E51</f>
        <v>13.050062233486727</v>
      </c>
      <c r="D52" s="98">
        <f t="shared" ref="D52:D61" ca="1" si="27">$I$49*$C$20/12</f>
        <v>9.0000429196460174E-2</v>
      </c>
      <c r="E52" s="98">
        <f t="shared" ca="1" si="22"/>
        <v>12.960061804290268</v>
      </c>
      <c r="F52" s="98">
        <f t="shared" ca="1" si="25"/>
        <v>9.7537965141663741E-2</v>
      </c>
      <c r="G52" s="4"/>
      <c r="H52" s="4"/>
      <c r="I52" s="4"/>
      <c r="J52" s="4"/>
      <c r="K52" s="4"/>
      <c r="L52" s="4"/>
      <c r="M52" s="4"/>
      <c r="N52" s="4"/>
      <c r="O52" s="4"/>
      <c r="P52" s="4"/>
    </row>
    <row r="53" spans="2:16" ht="18" customHeight="1" x14ac:dyDescent="0.35">
      <c r="B53" s="75" t="s">
        <v>88</v>
      </c>
      <c r="C53" s="98">
        <f t="shared" ca="1" si="26"/>
        <v>12.960061804290268</v>
      </c>
      <c r="D53" s="98">
        <f t="shared" ca="1" si="27"/>
        <v>9.0000429196460174E-2</v>
      </c>
      <c r="E53" s="98">
        <f t="shared" ca="1" si="22"/>
        <v>12.870061375093808</v>
      </c>
      <c r="F53" s="98">
        <f t="shared" ca="1" si="25"/>
        <v>9.6862961922690283E-2</v>
      </c>
      <c r="G53" s="4"/>
      <c r="H53" s="4"/>
      <c r="I53" s="4"/>
      <c r="J53" s="4"/>
      <c r="K53" s="4"/>
      <c r="L53" s="4"/>
      <c r="M53" s="4"/>
      <c r="N53" s="4"/>
      <c r="O53" s="4"/>
      <c r="P53" s="4"/>
    </row>
    <row r="54" spans="2:16" ht="18" customHeight="1" x14ac:dyDescent="0.35">
      <c r="B54" s="75" t="s">
        <v>89</v>
      </c>
      <c r="C54" s="98">
        <f t="shared" ca="1" si="26"/>
        <v>12.870061375093808</v>
      </c>
      <c r="D54" s="98">
        <f t="shared" ca="1" si="27"/>
        <v>9.0000429196460174E-2</v>
      </c>
      <c r="E54" s="98">
        <f t="shared" ca="1" si="22"/>
        <v>12.780060945897349</v>
      </c>
      <c r="F54" s="98">
        <f t="shared" ca="1" si="25"/>
        <v>9.6187958703716839E-2</v>
      </c>
      <c r="G54" s="4"/>
      <c r="H54" s="4"/>
      <c r="I54" s="4"/>
      <c r="J54" s="4"/>
      <c r="K54" s="4"/>
      <c r="L54" s="4"/>
      <c r="M54" s="4"/>
      <c r="N54" s="4"/>
      <c r="O54" s="4"/>
      <c r="P54" s="4"/>
    </row>
    <row r="55" spans="2:16" ht="18" customHeight="1" x14ac:dyDescent="0.35">
      <c r="B55" s="75" t="s">
        <v>90</v>
      </c>
      <c r="C55" s="98">
        <f t="shared" ca="1" si="26"/>
        <v>12.780060945897349</v>
      </c>
      <c r="D55" s="98">
        <f t="shared" ca="1" si="27"/>
        <v>9.0000429196460174E-2</v>
      </c>
      <c r="E55" s="98">
        <f t="shared" ca="1" si="22"/>
        <v>12.690060516700889</v>
      </c>
      <c r="F55" s="98">
        <f t="shared" ca="1" si="25"/>
        <v>9.5512955484743381E-2</v>
      </c>
      <c r="G55" s="4"/>
      <c r="H55" s="4"/>
      <c r="I55" s="4"/>
      <c r="J55" s="4"/>
      <c r="K55" s="4"/>
      <c r="L55" s="4"/>
      <c r="M55" s="4"/>
      <c r="N55" s="4"/>
      <c r="O55" s="4"/>
      <c r="P55" s="4"/>
    </row>
    <row r="56" spans="2:16" ht="18" customHeight="1" x14ac:dyDescent="0.35">
      <c r="B56" s="75" t="s">
        <v>91</v>
      </c>
      <c r="C56" s="98">
        <f t="shared" ca="1" si="26"/>
        <v>12.690060516700889</v>
      </c>
      <c r="D56" s="98">
        <f t="shared" ca="1" si="27"/>
        <v>9.0000429196460174E-2</v>
      </c>
      <c r="E56" s="98">
        <f t="shared" ca="1" si="22"/>
        <v>12.60006008750443</v>
      </c>
      <c r="F56" s="98">
        <f t="shared" ca="1" si="25"/>
        <v>9.4837952265769951E-2</v>
      </c>
      <c r="G56" s="4"/>
      <c r="H56" s="4"/>
      <c r="I56" s="4"/>
      <c r="J56" s="4"/>
      <c r="K56" s="4"/>
      <c r="L56" s="4"/>
      <c r="M56" s="4"/>
      <c r="N56" s="4"/>
      <c r="O56" s="4"/>
      <c r="P56" s="4"/>
    </row>
    <row r="57" spans="2:16" ht="18" customHeight="1" x14ac:dyDescent="0.35">
      <c r="B57" s="75" t="s">
        <v>92</v>
      </c>
      <c r="C57" s="98">
        <f t="shared" ca="1" si="26"/>
        <v>12.60006008750443</v>
      </c>
      <c r="D57" s="98">
        <f t="shared" ca="1" si="27"/>
        <v>9.0000429196460174E-2</v>
      </c>
      <c r="E57" s="98">
        <f t="shared" ca="1" si="22"/>
        <v>12.51005965830797</v>
      </c>
      <c r="F57" s="98">
        <f t="shared" ca="1" si="25"/>
        <v>9.4162949046796493E-2</v>
      </c>
      <c r="G57" s="4"/>
      <c r="H57" s="4"/>
      <c r="I57" s="4"/>
      <c r="J57" s="4"/>
      <c r="K57" s="4"/>
      <c r="L57" s="4"/>
      <c r="M57" s="4"/>
      <c r="N57" s="4"/>
      <c r="O57" s="4"/>
      <c r="P57" s="4"/>
    </row>
    <row r="58" spans="2:16" ht="18" customHeight="1" x14ac:dyDescent="0.35">
      <c r="B58" s="75" t="s">
        <v>93</v>
      </c>
      <c r="C58" s="98">
        <f t="shared" ca="1" si="26"/>
        <v>12.51005965830797</v>
      </c>
      <c r="D58" s="98">
        <f t="shared" ca="1" si="27"/>
        <v>9.0000429196460174E-2</v>
      </c>
      <c r="E58" s="98">
        <f t="shared" ca="1" si="22"/>
        <v>12.42005922911151</v>
      </c>
      <c r="F58" s="98">
        <f t="shared" ca="1" si="25"/>
        <v>9.3487945827823049E-2</v>
      </c>
      <c r="G58" s="4"/>
      <c r="H58" s="4"/>
      <c r="I58" s="4"/>
      <c r="J58" s="4"/>
      <c r="K58" s="4"/>
      <c r="L58" s="4"/>
      <c r="M58" s="4"/>
      <c r="N58" s="4"/>
      <c r="O58" s="4"/>
      <c r="P58" s="4"/>
    </row>
    <row r="59" spans="2:16" ht="18" customHeight="1" x14ac:dyDescent="0.35">
      <c r="B59" s="75" t="s">
        <v>94</v>
      </c>
      <c r="C59" s="98">
        <f t="shared" ca="1" si="26"/>
        <v>12.42005922911151</v>
      </c>
      <c r="D59" s="98">
        <f t="shared" ca="1" si="27"/>
        <v>9.0000429196460174E-2</v>
      </c>
      <c r="E59" s="98">
        <f t="shared" ca="1" si="22"/>
        <v>12.330058799915051</v>
      </c>
      <c r="F59" s="98">
        <f t="shared" ca="1" si="25"/>
        <v>9.2812942608849591E-2</v>
      </c>
      <c r="G59" s="4"/>
      <c r="H59" s="4"/>
      <c r="I59" s="4"/>
      <c r="J59" s="4"/>
      <c r="K59" s="4"/>
      <c r="L59" s="4"/>
      <c r="M59" s="4"/>
      <c r="N59" s="4"/>
      <c r="O59" s="4"/>
      <c r="P59" s="4"/>
    </row>
    <row r="60" spans="2:16" ht="18" customHeight="1" x14ac:dyDescent="0.35">
      <c r="B60" s="75" t="s">
        <v>95</v>
      </c>
      <c r="C60" s="98">
        <f t="shared" ca="1" si="26"/>
        <v>12.330058799915051</v>
      </c>
      <c r="D60" s="98">
        <f t="shared" ca="1" si="27"/>
        <v>9.0000429196460174E-2</v>
      </c>
      <c r="E60" s="98">
        <f t="shared" ca="1" si="22"/>
        <v>12.240058370718591</v>
      </c>
      <c r="F60" s="98">
        <f t="shared" ca="1" si="25"/>
        <v>9.2137939389876147E-2</v>
      </c>
      <c r="G60" s="4"/>
      <c r="H60" s="4"/>
      <c r="I60" s="4"/>
      <c r="J60" s="4"/>
      <c r="K60" s="4"/>
      <c r="L60" s="4"/>
      <c r="M60" s="4"/>
      <c r="N60" s="4"/>
      <c r="O60" s="4"/>
      <c r="P60" s="4"/>
    </row>
    <row r="61" spans="2:16" ht="18" customHeight="1" x14ac:dyDescent="0.35">
      <c r="B61" s="75" t="s">
        <v>96</v>
      </c>
      <c r="C61" s="98">
        <f t="shared" ca="1" si="26"/>
        <v>12.240058370718591</v>
      </c>
      <c r="D61" s="98">
        <f t="shared" ca="1" si="27"/>
        <v>9.0000429196460174E-2</v>
      </c>
      <c r="E61" s="98">
        <f t="shared" ca="1" si="22"/>
        <v>12.150057941522132</v>
      </c>
      <c r="F61" s="98">
        <f t="shared" ca="1" si="25"/>
        <v>9.1462936170902689E-2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12.150057941522132</v>
      </c>
      <c r="D63" s="99">
        <f ca="1">$I$62*$C$20/12</f>
        <v>0.11250053649557523</v>
      </c>
      <c r="E63" s="99">
        <f t="shared" ca="1" si="22"/>
        <v>12.037557405026556</v>
      </c>
      <c r="F63" s="99">
        <f t="shared" ref="F63:F74" ca="1" si="28">AVERAGE(C63,E63)*$C$21/12</f>
        <v>9.070355754955757E-2</v>
      </c>
      <c r="G63" s="4"/>
      <c r="H63" s="4"/>
      <c r="I63" s="4"/>
      <c r="J63" s="4"/>
      <c r="K63" s="4"/>
      <c r="L63" s="4"/>
      <c r="M63" s="4"/>
      <c r="N63" s="4"/>
      <c r="O63" s="4"/>
      <c r="P63" s="4"/>
    </row>
    <row r="64" spans="2:16" ht="18" customHeight="1" x14ac:dyDescent="0.35">
      <c r="B64" s="76" t="s">
        <v>86</v>
      </c>
      <c r="C64" s="99">
        <f t="shared" ca="1" si="26"/>
        <v>12.037557405026556</v>
      </c>
      <c r="D64" s="99">
        <f t="shared" ref="D64:D74" ca="1" si="29">$I$62*$C$20/12</f>
        <v>0.11250053649557523</v>
      </c>
      <c r="E64" s="99">
        <f t="shared" ca="1" si="22"/>
        <v>11.92505686853098</v>
      </c>
      <c r="F64" s="99">
        <f t="shared" ca="1" si="28"/>
        <v>8.9859803525840762E-2</v>
      </c>
      <c r="G64" s="4"/>
      <c r="H64" s="4"/>
      <c r="I64" s="4"/>
      <c r="J64" s="4"/>
      <c r="K64" s="4"/>
      <c r="L64" s="4"/>
      <c r="M64" s="4"/>
      <c r="N64" s="4"/>
      <c r="O64" s="4"/>
      <c r="P64" s="4"/>
    </row>
    <row r="65" spans="2:16" ht="18" customHeight="1" x14ac:dyDescent="0.35">
      <c r="B65" s="76" t="s">
        <v>87</v>
      </c>
      <c r="C65" s="99">
        <f t="shared" ca="1" si="26"/>
        <v>11.92505686853098</v>
      </c>
      <c r="D65" s="99">
        <f t="shared" ca="1" si="29"/>
        <v>0.11250053649557523</v>
      </c>
      <c r="E65" s="99">
        <f t="shared" ca="1" si="22"/>
        <v>11.812556332035404</v>
      </c>
      <c r="F65" s="99">
        <f t="shared" ca="1" si="28"/>
        <v>8.901604950212394E-2</v>
      </c>
      <c r="G65" s="4"/>
      <c r="H65" s="4"/>
      <c r="I65" s="4"/>
      <c r="J65" s="4"/>
      <c r="K65" s="4"/>
      <c r="L65" s="4"/>
      <c r="M65" s="4"/>
      <c r="N65" s="4"/>
      <c r="O65" s="4"/>
      <c r="P65" s="4"/>
    </row>
    <row r="66" spans="2:16" ht="18" customHeight="1" x14ac:dyDescent="0.35">
      <c r="B66" s="76" t="s">
        <v>88</v>
      </c>
      <c r="C66" s="99">
        <f t="shared" ca="1" si="26"/>
        <v>11.812556332035404</v>
      </c>
      <c r="D66" s="99">
        <f t="shared" ca="1" si="29"/>
        <v>0.11250053649557523</v>
      </c>
      <c r="E66" s="99">
        <f t="shared" ca="1" si="22"/>
        <v>11.700055795539829</v>
      </c>
      <c r="F66" s="99">
        <f t="shared" ca="1" si="28"/>
        <v>8.8172295478407117E-2</v>
      </c>
      <c r="G66" s="4"/>
      <c r="H66" s="4"/>
      <c r="I66" s="4"/>
      <c r="J66" s="4"/>
      <c r="K66" s="4"/>
      <c r="L66" s="4"/>
      <c r="M66" s="4"/>
      <c r="N66" s="4"/>
      <c r="O66" s="4"/>
      <c r="P66" s="4"/>
    </row>
    <row r="67" spans="2:16" ht="18" customHeight="1" x14ac:dyDescent="0.35">
      <c r="B67" s="76" t="s">
        <v>89</v>
      </c>
      <c r="C67" s="99">
        <f t="shared" ca="1" si="26"/>
        <v>11.700055795539829</v>
      </c>
      <c r="D67" s="99">
        <f t="shared" ca="1" si="29"/>
        <v>0.11250053649557523</v>
      </c>
      <c r="E67" s="99">
        <f t="shared" ca="1" si="22"/>
        <v>11.587555259044253</v>
      </c>
      <c r="F67" s="99">
        <f t="shared" ca="1" si="28"/>
        <v>8.7328541454690309E-2</v>
      </c>
      <c r="G67" s="4"/>
      <c r="H67" s="4"/>
      <c r="I67" s="4"/>
      <c r="J67" s="4"/>
      <c r="K67" s="4"/>
      <c r="L67" s="4"/>
      <c r="M67" s="4"/>
      <c r="N67" s="4"/>
      <c r="O67" s="4"/>
      <c r="P67" s="4"/>
    </row>
    <row r="68" spans="2:16" ht="18" customHeight="1" x14ac:dyDescent="0.35">
      <c r="B68" s="76" t="s">
        <v>90</v>
      </c>
      <c r="C68" s="99">
        <f t="shared" ca="1" si="26"/>
        <v>11.587555259044253</v>
      </c>
      <c r="D68" s="99">
        <f t="shared" ca="1" si="29"/>
        <v>0.11250053649557523</v>
      </c>
      <c r="E68" s="99">
        <f t="shared" ca="1" si="22"/>
        <v>11.475054722548677</v>
      </c>
      <c r="F68" s="99">
        <f t="shared" ca="1" si="28"/>
        <v>8.6484787430973473E-2</v>
      </c>
      <c r="G68" s="4"/>
      <c r="H68" s="4"/>
      <c r="I68" s="4"/>
      <c r="J68" s="4"/>
      <c r="K68" s="4"/>
      <c r="L68" s="4"/>
      <c r="M68" s="4"/>
      <c r="N68" s="4"/>
      <c r="O68" s="4"/>
      <c r="P68" s="4"/>
    </row>
    <row r="69" spans="2:16" ht="18" customHeight="1" x14ac:dyDescent="0.35">
      <c r="B69" s="76" t="s">
        <v>91</v>
      </c>
      <c r="C69" s="99">
        <f t="shared" ca="1" si="26"/>
        <v>11.475054722548677</v>
      </c>
      <c r="D69" s="99">
        <f t="shared" ca="1" si="29"/>
        <v>0.11250053649557523</v>
      </c>
      <c r="E69" s="99">
        <f t="shared" ca="1" si="22"/>
        <v>11.362554186053101</v>
      </c>
      <c r="F69" s="99">
        <f t="shared" ca="1" si="28"/>
        <v>8.5641033407256664E-2</v>
      </c>
      <c r="G69" s="4"/>
      <c r="H69" s="4"/>
      <c r="I69" s="4"/>
      <c r="J69" s="4"/>
      <c r="K69" s="4"/>
      <c r="L69" s="4"/>
      <c r="M69" s="4"/>
      <c r="N69" s="4"/>
      <c r="O69" s="4"/>
      <c r="P69" s="4"/>
    </row>
    <row r="70" spans="2:16" ht="18" customHeight="1" x14ac:dyDescent="0.35">
      <c r="B70" s="76" t="s">
        <v>92</v>
      </c>
      <c r="C70" s="99">
        <f t="shared" ca="1" si="26"/>
        <v>11.362554186053101</v>
      </c>
      <c r="D70" s="99">
        <f t="shared" ca="1" si="29"/>
        <v>0.11250053649557523</v>
      </c>
      <c r="E70" s="99">
        <f t="shared" ca="1" si="22"/>
        <v>11.250053649557525</v>
      </c>
      <c r="F70" s="99">
        <f t="shared" ca="1" si="28"/>
        <v>8.4797279383539828E-2</v>
      </c>
      <c r="G70" s="4"/>
      <c r="H70" s="4"/>
      <c r="I70" s="4"/>
      <c r="J70" s="4"/>
      <c r="K70" s="4"/>
      <c r="L70" s="4"/>
      <c r="M70" s="4"/>
      <c r="N70" s="4"/>
      <c r="O70" s="4"/>
      <c r="P70" s="4"/>
    </row>
    <row r="71" spans="2:16" ht="18" customHeight="1" x14ac:dyDescent="0.35">
      <c r="B71" s="76" t="s">
        <v>93</v>
      </c>
      <c r="C71" s="99">
        <f t="shared" ca="1" si="26"/>
        <v>11.250053649557525</v>
      </c>
      <c r="D71" s="99">
        <f t="shared" ca="1" si="29"/>
        <v>0.11250053649557523</v>
      </c>
      <c r="E71" s="99">
        <f t="shared" ca="1" si="22"/>
        <v>11.13755311306195</v>
      </c>
      <c r="F71" s="99">
        <f t="shared" ca="1" si="28"/>
        <v>8.3953525359823034E-2</v>
      </c>
      <c r="G71" s="4"/>
      <c r="H71" s="4"/>
      <c r="I71" s="4"/>
      <c r="J71" s="4"/>
      <c r="K71" s="4"/>
      <c r="L71" s="4"/>
      <c r="M71" s="4"/>
      <c r="N71" s="4"/>
      <c r="O71" s="4"/>
      <c r="P71" s="4"/>
    </row>
    <row r="72" spans="2:16" ht="18" customHeight="1" x14ac:dyDescent="0.35">
      <c r="B72" s="76" t="s">
        <v>94</v>
      </c>
      <c r="C72" s="99">
        <f t="shared" ca="1" si="26"/>
        <v>11.13755311306195</v>
      </c>
      <c r="D72" s="99">
        <f t="shared" ca="1" si="29"/>
        <v>0.11250053649557523</v>
      </c>
      <c r="E72" s="99">
        <f t="shared" ca="1" si="22"/>
        <v>11.025052576566374</v>
      </c>
      <c r="F72" s="99">
        <f t="shared" ca="1" si="28"/>
        <v>8.3109771336106211E-2</v>
      </c>
      <c r="G72" s="4"/>
      <c r="H72" s="4"/>
      <c r="I72" s="4"/>
      <c r="J72" s="4"/>
      <c r="K72" s="4"/>
      <c r="L72" s="4"/>
      <c r="M72" s="4"/>
      <c r="N72" s="4"/>
      <c r="O72" s="4"/>
      <c r="P72" s="4"/>
    </row>
    <row r="73" spans="2:16" ht="18" customHeight="1" x14ac:dyDescent="0.35">
      <c r="B73" s="76" t="s">
        <v>95</v>
      </c>
      <c r="C73" s="99">
        <f t="shared" ca="1" si="26"/>
        <v>11.025052576566374</v>
      </c>
      <c r="D73" s="99">
        <f t="shared" ca="1" si="29"/>
        <v>0.11250053649557523</v>
      </c>
      <c r="E73" s="99">
        <f t="shared" ca="1" si="22"/>
        <v>10.912552040070798</v>
      </c>
      <c r="F73" s="99">
        <f t="shared" ca="1" si="28"/>
        <v>8.2266017312389403E-2</v>
      </c>
      <c r="G73" s="4"/>
      <c r="H73" s="4"/>
      <c r="I73" s="4"/>
      <c r="J73" s="4"/>
      <c r="K73" s="4"/>
      <c r="L73" s="4"/>
      <c r="M73" s="4"/>
      <c r="N73" s="4"/>
      <c r="O73" s="4"/>
      <c r="P73" s="4"/>
    </row>
    <row r="74" spans="2:16" ht="18" customHeight="1" x14ac:dyDescent="0.35">
      <c r="B74" s="76" t="s">
        <v>96</v>
      </c>
      <c r="C74" s="99">
        <f t="shared" ca="1" si="26"/>
        <v>10.912552040070798</v>
      </c>
      <c r="D74" s="99">
        <f t="shared" ca="1" si="29"/>
        <v>0.11250053649557523</v>
      </c>
      <c r="E74" s="99">
        <f t="shared" ca="1" si="22"/>
        <v>10.800051503575222</v>
      </c>
      <c r="F74" s="99">
        <f t="shared" ca="1" si="28"/>
        <v>8.1422263288672567E-2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10.800051503575222</v>
      </c>
      <c r="D76" s="100">
        <f ca="1">$I$75*$C$20/12</f>
        <v>0.11250053649557523</v>
      </c>
      <c r="E76" s="100">
        <f t="shared" ca="1" si="22"/>
        <v>10.687550967079646</v>
      </c>
      <c r="F76" s="100">
        <f t="shared" ref="F76:F87" ca="1" si="30">AVERAGE(C76,E76)*$C$21/12</f>
        <v>8.0578509264955758E-2</v>
      </c>
      <c r="G76" s="4"/>
      <c r="H76" s="4"/>
      <c r="I76" s="4"/>
      <c r="J76" s="4"/>
      <c r="K76" s="4"/>
      <c r="L76" s="4"/>
      <c r="M76" s="4"/>
      <c r="N76" s="4"/>
      <c r="O76" s="4"/>
      <c r="P76" s="4"/>
    </row>
    <row r="77" spans="2:16" ht="18" customHeight="1" x14ac:dyDescent="0.35">
      <c r="B77" s="77" t="s">
        <v>86</v>
      </c>
      <c r="C77" s="100">
        <f t="shared" ca="1" si="26"/>
        <v>10.687550967079646</v>
      </c>
      <c r="D77" s="100">
        <f t="shared" ref="D77:D87" ca="1" si="31">$I$75*$C$20/12</f>
        <v>0.11250053649557523</v>
      </c>
      <c r="E77" s="100">
        <f t="shared" ca="1" si="22"/>
        <v>10.575050430584071</v>
      </c>
      <c r="F77" s="100">
        <f t="shared" ca="1" si="30"/>
        <v>7.9734755241238922E-2</v>
      </c>
      <c r="G77" s="4"/>
      <c r="H77" s="4"/>
      <c r="I77" s="4"/>
      <c r="J77" s="4"/>
      <c r="K77" s="4"/>
      <c r="L77" s="4"/>
      <c r="M77" s="4"/>
      <c r="N77" s="4"/>
      <c r="O77" s="4"/>
      <c r="P77" s="4"/>
    </row>
    <row r="78" spans="2:16" ht="18" customHeight="1" x14ac:dyDescent="0.35">
      <c r="B78" s="77" t="s">
        <v>87</v>
      </c>
      <c r="C78" s="100">
        <f t="shared" ca="1" si="26"/>
        <v>10.575050430584071</v>
      </c>
      <c r="D78" s="100">
        <f t="shared" ca="1" si="31"/>
        <v>0.11250053649557523</v>
      </c>
      <c r="E78" s="100">
        <f t="shared" ca="1" si="22"/>
        <v>10.462549894088495</v>
      </c>
      <c r="F78" s="100">
        <f t="shared" ca="1" si="30"/>
        <v>7.8891001217522128E-2</v>
      </c>
      <c r="G78" s="4"/>
      <c r="H78" s="4"/>
      <c r="I78" s="4"/>
      <c r="J78" s="4"/>
      <c r="K78" s="4"/>
      <c r="L78" s="4"/>
      <c r="M78" s="4"/>
      <c r="N78" s="4"/>
      <c r="O78" s="4"/>
      <c r="P78" s="4"/>
    </row>
    <row r="79" spans="2:16" ht="18" customHeight="1" x14ac:dyDescent="0.35">
      <c r="B79" s="77" t="s">
        <v>88</v>
      </c>
      <c r="C79" s="100">
        <f t="shared" ca="1" si="26"/>
        <v>10.462549894088495</v>
      </c>
      <c r="D79" s="100">
        <f t="shared" ca="1" si="31"/>
        <v>0.11250053649557523</v>
      </c>
      <c r="E79" s="100">
        <f t="shared" ca="1" si="22"/>
        <v>10.350049357592919</v>
      </c>
      <c r="F79" s="100">
        <f t="shared" ca="1" si="30"/>
        <v>7.8047247193805291E-2</v>
      </c>
      <c r="G79" s="4"/>
      <c r="H79" s="4"/>
      <c r="I79" s="4"/>
      <c r="J79" s="4"/>
      <c r="K79" s="4"/>
      <c r="L79" s="4"/>
      <c r="M79" s="4"/>
      <c r="N79" s="4"/>
      <c r="O79" s="4"/>
      <c r="P79" s="4"/>
    </row>
    <row r="80" spans="2:16" ht="18" customHeight="1" x14ac:dyDescent="0.35">
      <c r="B80" s="77" t="s">
        <v>89</v>
      </c>
      <c r="C80" s="100">
        <f t="shared" ca="1" si="26"/>
        <v>10.350049357592919</v>
      </c>
      <c r="D80" s="100">
        <f t="shared" ca="1" si="31"/>
        <v>0.11250053649557523</v>
      </c>
      <c r="E80" s="100">
        <f t="shared" ca="1" si="22"/>
        <v>10.237548821097343</v>
      </c>
      <c r="F80" s="100">
        <f t="shared" ca="1" si="30"/>
        <v>7.7203493170088497E-2</v>
      </c>
      <c r="G80" s="4"/>
      <c r="H80" s="4"/>
      <c r="I80" s="4"/>
      <c r="J80" s="4"/>
      <c r="K80" s="4"/>
      <c r="L80" s="4"/>
      <c r="M80" s="4"/>
      <c r="N80" s="4"/>
      <c r="O80" s="4"/>
      <c r="P80" s="4"/>
    </row>
    <row r="81" spans="2:16" ht="18" customHeight="1" x14ac:dyDescent="0.35">
      <c r="B81" s="77" t="s">
        <v>90</v>
      </c>
      <c r="C81" s="100">
        <f t="shared" ca="1" si="26"/>
        <v>10.237548821097343</v>
      </c>
      <c r="D81" s="100">
        <f t="shared" ca="1" si="31"/>
        <v>0.11250053649557523</v>
      </c>
      <c r="E81" s="100">
        <f t="shared" ca="1" si="22"/>
        <v>10.125048284601768</v>
      </c>
      <c r="F81" s="100">
        <f t="shared" ca="1" si="30"/>
        <v>7.6359739146371661E-2</v>
      </c>
      <c r="G81" s="4"/>
      <c r="H81" s="4"/>
      <c r="I81" s="4"/>
      <c r="J81" s="4"/>
      <c r="K81" s="4"/>
      <c r="L81" s="4"/>
      <c r="M81" s="4"/>
      <c r="N81" s="4"/>
      <c r="O81" s="4"/>
      <c r="P81" s="4"/>
    </row>
    <row r="82" spans="2:16" ht="18" customHeight="1" x14ac:dyDescent="0.35">
      <c r="B82" s="77" t="s">
        <v>91</v>
      </c>
      <c r="C82" s="100">
        <f t="shared" ca="1" si="26"/>
        <v>10.125048284601768</v>
      </c>
      <c r="D82" s="100">
        <f t="shared" ca="1" si="31"/>
        <v>0.11250053649557523</v>
      </c>
      <c r="E82" s="100">
        <f t="shared" ca="1" si="22"/>
        <v>10.012547748106192</v>
      </c>
      <c r="F82" s="100">
        <f t="shared" ca="1" si="30"/>
        <v>7.5515985122654852E-2</v>
      </c>
      <c r="G82" s="4"/>
      <c r="H82" s="4"/>
      <c r="I82" s="4"/>
      <c r="J82" s="4"/>
      <c r="K82" s="4"/>
      <c r="L82" s="4"/>
      <c r="M82" s="4"/>
      <c r="N82" s="4"/>
      <c r="O82" s="4"/>
      <c r="P82" s="4"/>
    </row>
    <row r="83" spans="2:16" ht="18" customHeight="1" x14ac:dyDescent="0.35">
      <c r="B83" s="77" t="s">
        <v>92</v>
      </c>
      <c r="C83" s="100">
        <f t="shared" ca="1" si="26"/>
        <v>10.012547748106192</v>
      </c>
      <c r="D83" s="100">
        <f t="shared" ca="1" si="31"/>
        <v>0.11250053649557523</v>
      </c>
      <c r="E83" s="100">
        <f t="shared" ca="1" si="22"/>
        <v>9.900047211610616</v>
      </c>
      <c r="F83" s="100">
        <f t="shared" ca="1" si="30"/>
        <v>7.4672231098938016E-2</v>
      </c>
      <c r="G83" s="4"/>
      <c r="H83" s="4"/>
      <c r="I83" s="4"/>
      <c r="J83" s="4"/>
      <c r="K83" s="4"/>
      <c r="L83" s="4"/>
      <c r="M83" s="4"/>
      <c r="N83" s="4"/>
      <c r="O83" s="4"/>
      <c r="P83" s="4"/>
    </row>
    <row r="84" spans="2:16" ht="18" customHeight="1" x14ac:dyDescent="0.35">
      <c r="B84" s="77" t="s">
        <v>93</v>
      </c>
      <c r="C84" s="100">
        <f t="shared" ca="1" si="26"/>
        <v>9.900047211610616</v>
      </c>
      <c r="D84" s="100">
        <f t="shared" ca="1" si="31"/>
        <v>0.11250053649557523</v>
      </c>
      <c r="E84" s="100">
        <f t="shared" ca="1" si="22"/>
        <v>9.7875466751150402</v>
      </c>
      <c r="F84" s="100">
        <f t="shared" ca="1" si="30"/>
        <v>7.3828477075221208E-2</v>
      </c>
      <c r="G84" s="4"/>
      <c r="H84" s="4"/>
      <c r="I84" s="4"/>
      <c r="J84" s="4"/>
      <c r="K84" s="4"/>
      <c r="L84" s="4"/>
      <c r="M84" s="4"/>
      <c r="N84" s="4"/>
      <c r="O84" s="4"/>
      <c r="P84" s="4"/>
    </row>
    <row r="85" spans="2:16" ht="18" customHeight="1" x14ac:dyDescent="0.35">
      <c r="B85" s="77" t="s">
        <v>94</v>
      </c>
      <c r="C85" s="100">
        <f t="shared" ca="1" si="26"/>
        <v>9.7875466751150402</v>
      </c>
      <c r="D85" s="100">
        <f t="shared" ca="1" si="31"/>
        <v>0.11250053649557523</v>
      </c>
      <c r="E85" s="100">
        <f t="shared" ca="1" si="22"/>
        <v>9.6750461386194644</v>
      </c>
      <c r="F85" s="100">
        <f t="shared" ca="1" si="30"/>
        <v>7.2984723051504385E-2</v>
      </c>
      <c r="G85" s="4"/>
      <c r="H85" s="4"/>
      <c r="I85" s="4"/>
      <c r="J85" s="4"/>
      <c r="K85" s="4"/>
      <c r="L85" s="4"/>
      <c r="M85" s="4"/>
      <c r="N85" s="4"/>
      <c r="O85" s="4"/>
      <c r="P85" s="4"/>
    </row>
    <row r="86" spans="2:16" ht="18" customHeight="1" x14ac:dyDescent="0.35">
      <c r="B86" s="77" t="s">
        <v>95</v>
      </c>
      <c r="C86" s="100">
        <f t="shared" ca="1" si="26"/>
        <v>9.6750461386194644</v>
      </c>
      <c r="D86" s="100">
        <f t="shared" ca="1" si="31"/>
        <v>0.11250053649557523</v>
      </c>
      <c r="E86" s="100">
        <f t="shared" ca="1" si="22"/>
        <v>9.5625456021238886</v>
      </c>
      <c r="F86" s="100">
        <f t="shared" ca="1" si="30"/>
        <v>7.2140969027787577E-2</v>
      </c>
      <c r="G86" s="4"/>
      <c r="H86" s="4"/>
      <c r="I86" s="4"/>
      <c r="J86" s="4"/>
      <c r="K86" s="4"/>
      <c r="L86" s="4"/>
      <c r="M86" s="4"/>
      <c r="N86" s="4"/>
      <c r="O86" s="4"/>
      <c r="P86" s="4"/>
    </row>
    <row r="87" spans="2:16" ht="18" customHeight="1" x14ac:dyDescent="0.35">
      <c r="B87" s="77" t="s">
        <v>96</v>
      </c>
      <c r="C87" s="100">
        <f t="shared" ca="1" si="26"/>
        <v>9.5625456021238886</v>
      </c>
      <c r="D87" s="100">
        <f t="shared" ca="1" si="31"/>
        <v>0.11250053649557523</v>
      </c>
      <c r="E87" s="100">
        <f t="shared" ca="1" si="22"/>
        <v>9.4500450656283128</v>
      </c>
      <c r="F87" s="100">
        <f t="shared" ca="1" si="30"/>
        <v>7.1297215004070755E-2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9.4500450656283128</v>
      </c>
      <c r="D89" s="102">
        <f ca="1">$I$88*$C$20/12</f>
        <v>0.16875080474336282</v>
      </c>
      <c r="E89" s="102">
        <f t="shared" ca="1" si="22"/>
        <v>9.28129426088495</v>
      </c>
      <c r="F89" s="102">
        <f t="shared" ref="F89:F100" ca="1" si="32">AVERAGE(C89,E89)*$C$21/12</f>
        <v>7.0242522474424737E-2</v>
      </c>
      <c r="G89" s="4"/>
      <c r="H89" s="4"/>
      <c r="I89" s="4"/>
      <c r="J89" s="4"/>
      <c r="K89" s="4"/>
      <c r="L89" s="4"/>
      <c r="M89" s="4"/>
      <c r="N89" s="4"/>
      <c r="O89" s="4"/>
      <c r="P89" s="4"/>
    </row>
    <row r="90" spans="2:16" ht="18" customHeight="1" x14ac:dyDescent="0.35">
      <c r="B90" s="78" t="s">
        <v>86</v>
      </c>
      <c r="C90" s="102">
        <f t="shared" ca="1" si="26"/>
        <v>9.28129426088495</v>
      </c>
      <c r="D90" s="102">
        <f t="shared" ref="D90:D100" ca="1" si="33">$I$88*$C$20/12</f>
        <v>0.16875080474336282</v>
      </c>
      <c r="E90" s="102">
        <f t="shared" ca="1" si="22"/>
        <v>9.1125434561415872</v>
      </c>
      <c r="F90" s="102">
        <f t="shared" ca="1" si="32"/>
        <v>6.8976891438849511E-2</v>
      </c>
      <c r="G90" s="4"/>
      <c r="H90" s="4"/>
      <c r="I90" s="4"/>
      <c r="J90" s="4"/>
      <c r="K90" s="4"/>
      <c r="L90" s="4"/>
      <c r="M90" s="4"/>
      <c r="N90" s="4"/>
      <c r="O90" s="4"/>
      <c r="P90" s="4"/>
    </row>
    <row r="91" spans="2:16" ht="18" customHeight="1" x14ac:dyDescent="0.35">
      <c r="B91" s="78" t="s">
        <v>87</v>
      </c>
      <c r="C91" s="102">
        <f t="shared" ca="1" si="26"/>
        <v>9.1125434561415872</v>
      </c>
      <c r="D91" s="102">
        <f t="shared" ca="1" si="33"/>
        <v>0.16875080474336282</v>
      </c>
      <c r="E91" s="102">
        <f t="shared" ca="1" si="22"/>
        <v>8.9437926513982244</v>
      </c>
      <c r="F91" s="102">
        <f t="shared" ca="1" si="32"/>
        <v>6.7711260403274298E-2</v>
      </c>
      <c r="G91" s="4"/>
      <c r="H91" s="4"/>
      <c r="I91" s="4"/>
      <c r="J91" s="4"/>
      <c r="K91" s="4"/>
      <c r="L91" s="4"/>
      <c r="M91" s="4"/>
      <c r="N91" s="4"/>
      <c r="O91" s="4"/>
      <c r="P91" s="4"/>
    </row>
    <row r="92" spans="2:16" ht="18" customHeight="1" x14ac:dyDescent="0.35">
      <c r="B92" s="78" t="s">
        <v>88</v>
      </c>
      <c r="C92" s="102">
        <f t="shared" ca="1" si="26"/>
        <v>8.9437926513982244</v>
      </c>
      <c r="D92" s="102">
        <f t="shared" ca="1" si="33"/>
        <v>0.16875080474336282</v>
      </c>
      <c r="E92" s="102">
        <f t="shared" ca="1" si="22"/>
        <v>8.7750418466548616</v>
      </c>
      <c r="F92" s="102">
        <f t="shared" ca="1" si="32"/>
        <v>6.6445629367699058E-2</v>
      </c>
      <c r="G92" s="4"/>
      <c r="H92" s="4"/>
      <c r="I92" s="4"/>
      <c r="J92" s="4"/>
      <c r="K92" s="4"/>
      <c r="L92" s="4"/>
      <c r="M92" s="4"/>
      <c r="N92" s="4"/>
      <c r="O92" s="4"/>
      <c r="P92" s="4"/>
    </row>
    <row r="93" spans="2:16" ht="18" customHeight="1" x14ac:dyDescent="0.35">
      <c r="B93" s="78" t="s">
        <v>89</v>
      </c>
      <c r="C93" s="102">
        <f t="shared" ca="1" si="26"/>
        <v>8.7750418466548616</v>
      </c>
      <c r="D93" s="102">
        <f t="shared" ca="1" si="33"/>
        <v>0.16875080474336282</v>
      </c>
      <c r="E93" s="102">
        <f t="shared" ca="1" si="22"/>
        <v>8.6062910419114989</v>
      </c>
      <c r="F93" s="102">
        <f t="shared" ca="1" si="32"/>
        <v>6.5179998332123859E-2</v>
      </c>
      <c r="G93" s="4"/>
      <c r="H93" s="4"/>
      <c r="I93" s="4"/>
      <c r="J93" s="4"/>
      <c r="K93" s="4"/>
      <c r="L93" s="4"/>
      <c r="M93" s="4"/>
      <c r="N93" s="4"/>
      <c r="O93" s="4"/>
      <c r="P93" s="4"/>
    </row>
    <row r="94" spans="2:16" ht="18" customHeight="1" x14ac:dyDescent="0.35">
      <c r="B94" s="78" t="s">
        <v>90</v>
      </c>
      <c r="C94" s="102">
        <f t="shared" ca="1" si="26"/>
        <v>8.6062910419114989</v>
      </c>
      <c r="D94" s="102">
        <f t="shared" ca="1" si="33"/>
        <v>0.16875080474336282</v>
      </c>
      <c r="E94" s="102">
        <f t="shared" ca="1" si="22"/>
        <v>8.4375402371681361</v>
      </c>
      <c r="F94" s="102">
        <f t="shared" ca="1" si="32"/>
        <v>6.3914367296548619E-2</v>
      </c>
      <c r="G94" s="4"/>
      <c r="H94" s="4"/>
      <c r="I94" s="4"/>
      <c r="J94" s="4"/>
      <c r="K94" s="4"/>
      <c r="L94" s="4"/>
      <c r="M94" s="4"/>
      <c r="N94" s="4"/>
      <c r="O94" s="4"/>
      <c r="P94" s="4"/>
    </row>
    <row r="95" spans="2:16" ht="18" customHeight="1" x14ac:dyDescent="0.35">
      <c r="B95" s="78" t="s">
        <v>91</v>
      </c>
      <c r="C95" s="102">
        <f t="shared" ca="1" si="26"/>
        <v>8.4375402371681361</v>
      </c>
      <c r="D95" s="102">
        <f t="shared" ca="1" si="33"/>
        <v>0.16875080474336282</v>
      </c>
      <c r="E95" s="102">
        <f t="shared" ca="1" si="22"/>
        <v>8.2687894324247733</v>
      </c>
      <c r="F95" s="102">
        <f t="shared" ca="1" si="32"/>
        <v>6.2648736260973406E-2</v>
      </c>
      <c r="G95" s="4"/>
      <c r="H95" s="4"/>
      <c r="I95" s="4"/>
      <c r="J95" s="4"/>
      <c r="K95" s="4"/>
      <c r="L95" s="4"/>
      <c r="M95" s="4"/>
      <c r="N95" s="4"/>
      <c r="O95" s="4"/>
      <c r="P95" s="4"/>
    </row>
    <row r="96" spans="2:16" ht="18" customHeight="1" x14ac:dyDescent="0.35">
      <c r="B96" s="78" t="s">
        <v>92</v>
      </c>
      <c r="C96" s="102">
        <f t="shared" ca="1" si="26"/>
        <v>8.2687894324247733</v>
      </c>
      <c r="D96" s="102">
        <f t="shared" ca="1" si="33"/>
        <v>0.16875080474336282</v>
      </c>
      <c r="E96" s="102">
        <f t="shared" ca="1" si="22"/>
        <v>8.1000386276814105</v>
      </c>
      <c r="F96" s="102">
        <f t="shared" ca="1" si="32"/>
        <v>6.1383105225398187E-2</v>
      </c>
      <c r="G96" s="4"/>
      <c r="H96" s="4"/>
      <c r="I96" s="4"/>
      <c r="J96" s="4"/>
      <c r="K96" s="4"/>
      <c r="L96" s="4"/>
      <c r="M96" s="4"/>
      <c r="N96" s="4"/>
      <c r="O96" s="4"/>
      <c r="P96" s="4"/>
    </row>
    <row r="97" spans="2:16" ht="18" customHeight="1" x14ac:dyDescent="0.35">
      <c r="B97" s="78" t="s">
        <v>93</v>
      </c>
      <c r="C97" s="102">
        <f t="shared" ca="1" si="26"/>
        <v>8.1000386276814105</v>
      </c>
      <c r="D97" s="102">
        <f t="shared" ca="1" si="33"/>
        <v>0.16875080474336282</v>
      </c>
      <c r="E97" s="102">
        <f t="shared" ca="1" si="22"/>
        <v>7.9312878229380477</v>
      </c>
      <c r="F97" s="102">
        <f t="shared" ca="1" si="32"/>
        <v>6.0117474189822974E-2</v>
      </c>
      <c r="G97" s="4"/>
      <c r="H97" s="4"/>
      <c r="I97" s="4"/>
      <c r="J97" s="4"/>
      <c r="K97" s="4"/>
      <c r="L97" s="4"/>
      <c r="M97" s="4"/>
      <c r="N97" s="4"/>
      <c r="O97" s="4"/>
      <c r="P97" s="4"/>
    </row>
    <row r="98" spans="2:16" ht="18" customHeight="1" x14ac:dyDescent="0.35">
      <c r="B98" s="78" t="s">
        <v>94</v>
      </c>
      <c r="C98" s="102">
        <f t="shared" ca="1" si="26"/>
        <v>7.9312878229380477</v>
      </c>
      <c r="D98" s="102">
        <f t="shared" ca="1" si="33"/>
        <v>0.16875080474336282</v>
      </c>
      <c r="E98" s="102">
        <f t="shared" ca="1" si="22"/>
        <v>7.7625370181946849</v>
      </c>
      <c r="F98" s="102">
        <f t="shared" ca="1" si="32"/>
        <v>5.885184315424774E-2</v>
      </c>
      <c r="G98" s="4"/>
      <c r="H98" s="4"/>
      <c r="I98" s="4"/>
      <c r="J98" s="4"/>
      <c r="K98" s="4"/>
      <c r="L98" s="4"/>
      <c r="M98" s="4"/>
      <c r="N98" s="4"/>
      <c r="O98" s="4"/>
      <c r="P98" s="4"/>
    </row>
    <row r="99" spans="2:16" ht="18" customHeight="1" x14ac:dyDescent="0.35">
      <c r="B99" s="78" t="s">
        <v>95</v>
      </c>
      <c r="C99" s="102">
        <f t="shared" ca="1" si="26"/>
        <v>7.7625370181946849</v>
      </c>
      <c r="D99" s="102">
        <f t="shared" ca="1" si="33"/>
        <v>0.16875080474336282</v>
      </c>
      <c r="E99" s="102">
        <f t="shared" ca="1" si="22"/>
        <v>7.5937862134513221</v>
      </c>
      <c r="F99" s="102">
        <f t="shared" ca="1" si="32"/>
        <v>5.7586212118672521E-2</v>
      </c>
      <c r="G99" s="4"/>
      <c r="H99" s="4"/>
      <c r="I99" s="4"/>
      <c r="J99" s="4"/>
      <c r="K99" s="4"/>
      <c r="L99" s="4"/>
      <c r="M99" s="4"/>
      <c r="N99" s="4"/>
      <c r="O99" s="4"/>
      <c r="P99" s="4"/>
    </row>
    <row r="100" spans="2:16" ht="18" customHeight="1" x14ac:dyDescent="0.35">
      <c r="B100" s="78" t="s">
        <v>96</v>
      </c>
      <c r="C100" s="102">
        <f t="shared" ca="1" si="26"/>
        <v>7.5937862134513221</v>
      </c>
      <c r="D100" s="102">
        <f t="shared" ca="1" si="33"/>
        <v>0.16875080474336282</v>
      </c>
      <c r="E100" s="102">
        <f t="shared" ca="1" si="22"/>
        <v>7.4250354087079593</v>
      </c>
      <c r="F100" s="102">
        <f t="shared" ca="1" si="32"/>
        <v>5.6320581083097308E-2</v>
      </c>
      <c r="G100" s="4"/>
      <c r="H100" s="4"/>
      <c r="I100" s="4"/>
      <c r="J100" s="4"/>
      <c r="K100" s="4"/>
      <c r="L100" s="4"/>
      <c r="M100" s="4"/>
      <c r="N100" s="4"/>
      <c r="O100" s="4"/>
      <c r="P100" s="4"/>
    </row>
    <row r="101" spans="2:16" ht="18" customHeight="1" x14ac:dyDescent="0.35">
      <c r="B101" s="282" t="s">
        <v>104</v>
      </c>
      <c r="C101" s="283"/>
      <c r="D101" s="282"/>
      <c r="E101" s="283"/>
      <c r="F101" s="283"/>
      <c r="G101" s="4"/>
      <c r="H101" s="4"/>
      <c r="I101" s="91">
        <v>0.15</v>
      </c>
      <c r="J101" s="4"/>
      <c r="K101" s="4"/>
      <c r="L101" s="4"/>
      <c r="M101" s="4"/>
      <c r="N101" s="4"/>
      <c r="O101" s="4"/>
      <c r="P101" s="4"/>
    </row>
    <row r="102" spans="2:16" ht="18" customHeight="1" x14ac:dyDescent="0.35">
      <c r="B102" s="284" t="s">
        <v>85</v>
      </c>
      <c r="C102" s="285">
        <f ca="1">E100</f>
        <v>7.4250354087079593</v>
      </c>
      <c r="D102" s="285">
        <f ca="1">$I$101*$C$20/12</f>
        <v>0.16875080474336282</v>
      </c>
      <c r="E102" s="285">
        <f t="shared" ref="E102:E113" ca="1" si="34">C102-D102</f>
        <v>7.2562846039645965</v>
      </c>
      <c r="F102" s="285">
        <f t="shared" ref="F102:F113" ca="1" si="35">AVERAGE(C102,E102)*$C$21/12</f>
        <v>5.5054950047522082E-2</v>
      </c>
      <c r="G102" s="4"/>
      <c r="H102" s="4"/>
      <c r="I102" s="4"/>
      <c r="J102" s="4"/>
      <c r="K102" s="4"/>
      <c r="L102" s="4"/>
      <c r="M102" s="4"/>
      <c r="N102" s="4"/>
      <c r="O102" s="4"/>
      <c r="P102" s="4"/>
    </row>
    <row r="103" spans="2:16" ht="18" customHeight="1" x14ac:dyDescent="0.35">
      <c r="B103" s="284" t="s">
        <v>86</v>
      </c>
      <c r="C103" s="285">
        <f t="shared" ca="1" si="26"/>
        <v>7.2562846039645965</v>
      </c>
      <c r="D103" s="285">
        <f t="shared" ref="D103:D113" ca="1" si="36">$I$101*$C$20/12</f>
        <v>0.16875080474336282</v>
      </c>
      <c r="E103" s="285">
        <f t="shared" ca="1" si="34"/>
        <v>7.0875337992212337</v>
      </c>
      <c r="F103" s="285">
        <f t="shared" ca="1" si="35"/>
        <v>5.3789319011946862E-2</v>
      </c>
      <c r="G103" s="4"/>
      <c r="H103" s="4"/>
      <c r="I103" s="4"/>
      <c r="J103" s="4"/>
      <c r="K103" s="4"/>
      <c r="L103" s="4"/>
      <c r="M103" s="4"/>
      <c r="N103" s="4"/>
      <c r="O103" s="4"/>
      <c r="P103" s="4"/>
    </row>
    <row r="104" spans="2:16" ht="18" customHeight="1" x14ac:dyDescent="0.35">
      <c r="B104" s="284" t="s">
        <v>87</v>
      </c>
      <c r="C104" s="285">
        <f t="shared" ca="1" si="26"/>
        <v>7.0875337992212337</v>
      </c>
      <c r="D104" s="285">
        <f t="shared" ca="1" si="36"/>
        <v>0.16875080474336282</v>
      </c>
      <c r="E104" s="285">
        <f t="shared" ca="1" si="34"/>
        <v>6.9187829944778709</v>
      </c>
      <c r="F104" s="285">
        <f t="shared" ca="1" si="35"/>
        <v>5.2523687976371643E-2</v>
      </c>
      <c r="G104" s="4"/>
      <c r="H104" s="4"/>
      <c r="I104" s="4"/>
      <c r="J104" s="4"/>
      <c r="K104" s="4"/>
      <c r="L104" s="4"/>
      <c r="M104" s="4"/>
      <c r="N104" s="4"/>
      <c r="O104" s="4"/>
      <c r="P104" s="4"/>
    </row>
    <row r="105" spans="2:16" ht="18" customHeight="1" x14ac:dyDescent="0.35">
      <c r="B105" s="284" t="s">
        <v>88</v>
      </c>
      <c r="C105" s="285">
        <f t="shared" ca="1" si="26"/>
        <v>6.9187829944778709</v>
      </c>
      <c r="D105" s="285">
        <f t="shared" ca="1" si="36"/>
        <v>0.16875080474336282</v>
      </c>
      <c r="E105" s="285">
        <f t="shared" ca="1" si="34"/>
        <v>6.7500321897345081</v>
      </c>
      <c r="F105" s="285">
        <f t="shared" ca="1" si="35"/>
        <v>5.1258056940796416E-2</v>
      </c>
      <c r="G105" s="4"/>
      <c r="H105" s="4"/>
      <c r="I105" s="4"/>
      <c r="J105" s="4"/>
      <c r="K105" s="4"/>
      <c r="L105" s="4"/>
      <c r="M105" s="4"/>
      <c r="N105" s="4"/>
      <c r="O105" s="4"/>
      <c r="P105" s="4"/>
    </row>
    <row r="106" spans="2:16" ht="18" customHeight="1" x14ac:dyDescent="0.35">
      <c r="B106" s="284" t="s">
        <v>89</v>
      </c>
      <c r="C106" s="285">
        <f t="shared" ca="1" si="26"/>
        <v>6.7500321897345081</v>
      </c>
      <c r="D106" s="285">
        <f t="shared" ca="1" si="36"/>
        <v>0.16875080474336282</v>
      </c>
      <c r="E106" s="285">
        <f t="shared" ca="1" si="34"/>
        <v>6.5812813849911453</v>
      </c>
      <c r="F106" s="285">
        <f t="shared" ca="1" si="35"/>
        <v>4.9992425905221204E-2</v>
      </c>
      <c r="G106" s="4"/>
      <c r="H106" s="4"/>
      <c r="I106" s="4"/>
      <c r="J106" s="4"/>
      <c r="K106" s="4"/>
      <c r="L106" s="4"/>
      <c r="M106" s="4"/>
      <c r="N106" s="4"/>
      <c r="O106" s="4"/>
      <c r="P106" s="4"/>
    </row>
    <row r="107" spans="2:16" ht="18" customHeight="1" x14ac:dyDescent="0.35">
      <c r="B107" s="284" t="s">
        <v>90</v>
      </c>
      <c r="C107" s="285">
        <f t="shared" ca="1" si="26"/>
        <v>6.5812813849911453</v>
      </c>
      <c r="D107" s="285">
        <f t="shared" ca="1" si="36"/>
        <v>0.16875080474336282</v>
      </c>
      <c r="E107" s="285">
        <f t="shared" ca="1" si="34"/>
        <v>6.4125305802477826</v>
      </c>
      <c r="F107" s="285">
        <f t="shared" ca="1" si="35"/>
        <v>4.8726794869645977E-2</v>
      </c>
      <c r="G107" s="4"/>
      <c r="H107" s="4"/>
      <c r="I107" s="4"/>
      <c r="J107" s="4"/>
      <c r="K107" s="4"/>
      <c r="L107" s="4"/>
      <c r="M107" s="4"/>
      <c r="N107" s="4"/>
      <c r="O107" s="4"/>
      <c r="P107" s="4"/>
    </row>
    <row r="108" spans="2:16" ht="18" customHeight="1" x14ac:dyDescent="0.35">
      <c r="B108" s="284" t="s">
        <v>91</v>
      </c>
      <c r="C108" s="285">
        <f t="shared" ca="1" si="26"/>
        <v>6.4125305802477826</v>
      </c>
      <c r="D108" s="285">
        <f t="shared" ca="1" si="36"/>
        <v>0.16875080474336282</v>
      </c>
      <c r="E108" s="285">
        <f t="shared" ca="1" si="34"/>
        <v>6.2437797755044198</v>
      </c>
      <c r="F108" s="285">
        <f t="shared" ca="1" si="35"/>
        <v>4.7461163834070758E-2</v>
      </c>
      <c r="G108" s="4"/>
      <c r="H108" s="4"/>
      <c r="I108" s="4"/>
      <c r="J108" s="4"/>
      <c r="K108" s="4"/>
      <c r="L108" s="4"/>
      <c r="M108" s="4"/>
      <c r="N108" s="4"/>
      <c r="O108" s="4"/>
      <c r="P108" s="4"/>
    </row>
    <row r="109" spans="2:16" ht="18" customHeight="1" x14ac:dyDescent="0.35">
      <c r="B109" s="284" t="s">
        <v>92</v>
      </c>
      <c r="C109" s="285">
        <f t="shared" ca="1" si="26"/>
        <v>6.2437797755044198</v>
      </c>
      <c r="D109" s="285">
        <f t="shared" ca="1" si="36"/>
        <v>0.16875080474336282</v>
      </c>
      <c r="E109" s="285">
        <f t="shared" ca="1" si="34"/>
        <v>6.075028970761057</v>
      </c>
      <c r="F109" s="285">
        <f t="shared" ca="1" si="35"/>
        <v>4.6195532798495538E-2</v>
      </c>
      <c r="G109" s="4"/>
      <c r="H109" s="4"/>
      <c r="I109" s="4"/>
      <c r="J109" s="4"/>
      <c r="K109" s="4"/>
      <c r="L109" s="4"/>
      <c r="M109" s="4"/>
      <c r="N109" s="4"/>
      <c r="O109" s="4"/>
      <c r="P109" s="4"/>
    </row>
    <row r="110" spans="2:16" ht="18" customHeight="1" x14ac:dyDescent="0.35">
      <c r="B110" s="284" t="s">
        <v>93</v>
      </c>
      <c r="C110" s="285">
        <f t="shared" ca="1" si="26"/>
        <v>6.075028970761057</v>
      </c>
      <c r="D110" s="285">
        <f t="shared" ca="1" si="36"/>
        <v>0.16875080474336282</v>
      </c>
      <c r="E110" s="285">
        <f t="shared" ca="1" si="34"/>
        <v>5.9062781660176942</v>
      </c>
      <c r="F110" s="285">
        <f t="shared" ca="1" si="35"/>
        <v>4.4929901762920312E-2</v>
      </c>
      <c r="G110" s="4"/>
      <c r="H110" s="4"/>
      <c r="I110" s="4"/>
      <c r="J110" s="4"/>
      <c r="K110" s="4"/>
      <c r="L110" s="4"/>
      <c r="M110" s="4"/>
      <c r="N110" s="4"/>
      <c r="O110" s="4"/>
      <c r="P110" s="4"/>
    </row>
    <row r="111" spans="2:16" ht="18" customHeight="1" x14ac:dyDescent="0.35">
      <c r="B111" s="284" t="s">
        <v>94</v>
      </c>
      <c r="C111" s="285">
        <f t="shared" ca="1" si="26"/>
        <v>5.9062781660176942</v>
      </c>
      <c r="D111" s="285">
        <f t="shared" ca="1" si="36"/>
        <v>0.16875080474336282</v>
      </c>
      <c r="E111" s="285">
        <f t="shared" ca="1" si="34"/>
        <v>5.7375273612743314</v>
      </c>
      <c r="F111" s="285">
        <f t="shared" ca="1" si="35"/>
        <v>4.3664270727345099E-2</v>
      </c>
      <c r="G111" s="4"/>
      <c r="H111" s="4"/>
      <c r="I111" s="4"/>
      <c r="J111" s="4"/>
      <c r="K111" s="4"/>
      <c r="L111" s="4"/>
      <c r="M111" s="4"/>
      <c r="N111" s="4"/>
      <c r="O111" s="4"/>
      <c r="P111" s="4"/>
    </row>
    <row r="112" spans="2:16" ht="18" customHeight="1" x14ac:dyDescent="0.35">
      <c r="B112" s="284" t="s">
        <v>95</v>
      </c>
      <c r="C112" s="285">
        <f t="shared" ca="1" si="26"/>
        <v>5.7375273612743314</v>
      </c>
      <c r="D112" s="285">
        <f t="shared" ca="1" si="36"/>
        <v>0.16875080474336282</v>
      </c>
      <c r="E112" s="285">
        <f t="shared" ca="1" si="34"/>
        <v>5.5687765565309686</v>
      </c>
      <c r="F112" s="285">
        <f t="shared" ca="1" si="35"/>
        <v>4.2398639691769872E-2</v>
      </c>
      <c r="G112" s="4"/>
      <c r="H112" s="4"/>
      <c r="I112" s="4"/>
      <c r="J112" s="4"/>
      <c r="K112" s="4"/>
      <c r="L112" s="4"/>
      <c r="M112" s="4"/>
      <c r="N112" s="4"/>
      <c r="O112" s="4"/>
      <c r="P112" s="4"/>
    </row>
    <row r="113" spans="2:16" ht="18" customHeight="1" x14ac:dyDescent="0.35">
      <c r="B113" s="284" t="s">
        <v>96</v>
      </c>
      <c r="C113" s="285">
        <f t="shared" ca="1" si="26"/>
        <v>5.5687765565309686</v>
      </c>
      <c r="D113" s="285">
        <f t="shared" ca="1" si="36"/>
        <v>0.16875080474336282</v>
      </c>
      <c r="E113" s="285">
        <f t="shared" ca="1" si="34"/>
        <v>5.4000257517876058</v>
      </c>
      <c r="F113" s="285">
        <f t="shared" ca="1" si="35"/>
        <v>4.1133008656194653E-2</v>
      </c>
      <c r="G113" s="4"/>
      <c r="H113" s="4"/>
      <c r="I113" s="4"/>
      <c r="J113" s="4"/>
      <c r="K113" s="4"/>
      <c r="L113" s="4"/>
      <c r="M113" s="4"/>
      <c r="N113" s="4"/>
      <c r="O113" s="4"/>
      <c r="P113" s="4"/>
    </row>
    <row r="114" spans="2:16" ht="18" customHeight="1" x14ac:dyDescent="0.35">
      <c r="B114" s="290" t="s">
        <v>105</v>
      </c>
      <c r="C114" s="291"/>
      <c r="D114" s="290"/>
      <c r="E114" s="291"/>
      <c r="F114" s="291"/>
      <c r="G114" s="4"/>
      <c r="H114" s="4"/>
      <c r="I114" s="91">
        <v>0.2</v>
      </c>
      <c r="J114" s="4"/>
      <c r="K114" s="4"/>
      <c r="L114" s="4"/>
      <c r="M114" s="4"/>
      <c r="N114" s="4"/>
      <c r="O114" s="4"/>
      <c r="P114" s="4"/>
    </row>
    <row r="115" spans="2:16" ht="18" customHeight="1" x14ac:dyDescent="0.35">
      <c r="B115" s="292" t="s">
        <v>85</v>
      </c>
      <c r="C115" s="293">
        <f ca="1">E113</f>
        <v>5.4000257517876058</v>
      </c>
      <c r="D115" s="293">
        <f ca="1">$I$114*$C$20/12</f>
        <v>0.22500107299115046</v>
      </c>
      <c r="E115" s="293">
        <f t="shared" ref="E115:E126" ca="1" si="37">C115-D115</f>
        <v>5.1750246787964551</v>
      </c>
      <c r="F115" s="293">
        <f t="shared" ref="F115:F126" ca="1" si="38">AVERAGE(C115,E115)*$C$21/12</f>
        <v>3.9656439114690224E-2</v>
      </c>
      <c r="G115" s="4"/>
      <c r="H115" s="4"/>
      <c r="I115" s="4"/>
      <c r="J115" s="4"/>
      <c r="K115" s="4"/>
      <c r="L115" s="4"/>
      <c r="M115" s="4"/>
      <c r="N115" s="4"/>
      <c r="O115" s="4"/>
      <c r="P115" s="4"/>
    </row>
    <row r="116" spans="2:16" ht="18" customHeight="1" x14ac:dyDescent="0.35">
      <c r="B116" s="292" t="s">
        <v>86</v>
      </c>
      <c r="C116" s="293">
        <f t="shared" ref="C116:C126" ca="1" si="39">E115</f>
        <v>5.1750246787964551</v>
      </c>
      <c r="D116" s="293">
        <f t="shared" ref="D116:D126" ca="1" si="40">$I$114*$C$20/12</f>
        <v>0.22500107299115046</v>
      </c>
      <c r="E116" s="293">
        <f t="shared" ca="1" si="37"/>
        <v>4.9500236058053044</v>
      </c>
      <c r="F116" s="293">
        <f t="shared" ca="1" si="38"/>
        <v>3.79689310672566E-2</v>
      </c>
      <c r="G116" s="4"/>
      <c r="H116" s="4"/>
      <c r="I116" s="4"/>
      <c r="J116" s="4"/>
      <c r="K116" s="4"/>
      <c r="L116" s="4"/>
      <c r="M116" s="4"/>
      <c r="N116" s="4"/>
      <c r="O116" s="4"/>
      <c r="P116" s="4"/>
    </row>
    <row r="117" spans="2:16" ht="18" customHeight="1" x14ac:dyDescent="0.35">
      <c r="B117" s="292" t="s">
        <v>87</v>
      </c>
      <c r="C117" s="293">
        <f t="shared" ca="1" si="39"/>
        <v>4.9500236058053044</v>
      </c>
      <c r="D117" s="293">
        <f t="shared" ca="1" si="40"/>
        <v>0.22500107299115046</v>
      </c>
      <c r="E117" s="293">
        <f t="shared" ca="1" si="37"/>
        <v>4.7250225328141537</v>
      </c>
      <c r="F117" s="293">
        <f t="shared" ca="1" si="38"/>
        <v>3.6281423019822963E-2</v>
      </c>
      <c r="G117" s="4"/>
      <c r="H117" s="4"/>
      <c r="I117" s="4"/>
      <c r="J117" s="4"/>
      <c r="K117" s="4"/>
      <c r="L117" s="4"/>
      <c r="M117" s="4"/>
      <c r="N117" s="4"/>
      <c r="O117" s="4"/>
      <c r="P117" s="4"/>
    </row>
    <row r="118" spans="2:16" ht="18" customHeight="1" x14ac:dyDescent="0.35">
      <c r="B118" s="292" t="s">
        <v>88</v>
      </c>
      <c r="C118" s="293">
        <f t="shared" ca="1" si="39"/>
        <v>4.7250225328141537</v>
      </c>
      <c r="D118" s="293">
        <f t="shared" ca="1" si="40"/>
        <v>0.22500107299115046</v>
      </c>
      <c r="E118" s="293">
        <f t="shared" ca="1" si="37"/>
        <v>4.5000214598230031</v>
      </c>
      <c r="F118" s="293">
        <f t="shared" ca="1" si="38"/>
        <v>3.4593914972389339E-2</v>
      </c>
      <c r="G118" s="4"/>
      <c r="H118" s="4"/>
      <c r="I118" s="4"/>
      <c r="J118" s="4"/>
      <c r="K118" s="4"/>
      <c r="L118" s="4"/>
      <c r="M118" s="4"/>
      <c r="N118" s="4"/>
      <c r="O118" s="4"/>
      <c r="P118" s="4"/>
    </row>
    <row r="119" spans="2:16" ht="18" customHeight="1" x14ac:dyDescent="0.35">
      <c r="B119" s="292" t="s">
        <v>89</v>
      </c>
      <c r="C119" s="293">
        <f t="shared" ca="1" si="39"/>
        <v>4.5000214598230031</v>
      </c>
      <c r="D119" s="293">
        <f t="shared" ca="1" si="40"/>
        <v>0.22500107299115046</v>
      </c>
      <c r="E119" s="293">
        <f t="shared" ca="1" si="37"/>
        <v>4.2750203868318524</v>
      </c>
      <c r="F119" s="293">
        <f t="shared" ca="1" si="38"/>
        <v>3.2906406924955701E-2</v>
      </c>
      <c r="G119" s="4"/>
      <c r="H119" s="4"/>
      <c r="I119" s="4"/>
      <c r="J119" s="4"/>
      <c r="K119" s="4"/>
      <c r="L119" s="4"/>
      <c r="M119" s="4"/>
      <c r="N119" s="4"/>
      <c r="O119" s="4"/>
      <c r="P119" s="4"/>
    </row>
    <row r="120" spans="2:16" ht="18" customHeight="1" x14ac:dyDescent="0.35">
      <c r="B120" s="292" t="s">
        <v>90</v>
      </c>
      <c r="C120" s="293">
        <f t="shared" ca="1" si="39"/>
        <v>4.2750203868318524</v>
      </c>
      <c r="D120" s="293">
        <f t="shared" ca="1" si="40"/>
        <v>0.22500107299115046</v>
      </c>
      <c r="E120" s="293">
        <f t="shared" ca="1" si="37"/>
        <v>4.0500193138407017</v>
      </c>
      <c r="F120" s="293">
        <f t="shared" ca="1" si="38"/>
        <v>3.1218898877522078E-2</v>
      </c>
      <c r="G120" s="4"/>
      <c r="H120" s="4"/>
      <c r="I120" s="4"/>
      <c r="J120" s="4"/>
      <c r="K120" s="4"/>
      <c r="L120" s="4"/>
      <c r="M120" s="4"/>
      <c r="N120" s="4"/>
      <c r="O120" s="4"/>
      <c r="P120" s="4"/>
    </row>
    <row r="121" spans="2:16" ht="18" customHeight="1" x14ac:dyDescent="0.35">
      <c r="B121" s="292" t="s">
        <v>91</v>
      </c>
      <c r="C121" s="293">
        <f t="shared" ca="1" si="39"/>
        <v>4.0500193138407017</v>
      </c>
      <c r="D121" s="293">
        <f t="shared" ca="1" si="40"/>
        <v>0.22500107299115046</v>
      </c>
      <c r="E121" s="293">
        <f t="shared" ca="1" si="37"/>
        <v>3.825018240849551</v>
      </c>
      <c r="F121" s="293">
        <f t="shared" ca="1" si="38"/>
        <v>2.9531390830088447E-2</v>
      </c>
      <c r="G121" s="4"/>
      <c r="H121" s="4"/>
      <c r="I121" s="4"/>
      <c r="J121" s="4"/>
      <c r="K121" s="4"/>
      <c r="L121" s="4"/>
      <c r="M121" s="4"/>
      <c r="N121" s="4"/>
      <c r="O121" s="4"/>
      <c r="P121" s="4"/>
    </row>
    <row r="122" spans="2:16" ht="18" customHeight="1" x14ac:dyDescent="0.35">
      <c r="B122" s="292" t="s">
        <v>92</v>
      </c>
      <c r="C122" s="293">
        <f t="shared" ca="1" si="39"/>
        <v>3.825018240849551</v>
      </c>
      <c r="D122" s="293">
        <f t="shared" ca="1" si="40"/>
        <v>0.22500107299115046</v>
      </c>
      <c r="E122" s="293">
        <f t="shared" ca="1" si="37"/>
        <v>3.6000171678584003</v>
      </c>
      <c r="F122" s="293">
        <f t="shared" ca="1" si="38"/>
        <v>2.7843882782654816E-2</v>
      </c>
      <c r="G122" s="4"/>
      <c r="H122" s="4"/>
      <c r="I122" s="4"/>
      <c r="J122" s="4"/>
      <c r="K122" s="4"/>
      <c r="L122" s="4"/>
      <c r="M122" s="4"/>
      <c r="N122" s="4"/>
      <c r="O122" s="4"/>
      <c r="P122" s="4"/>
    </row>
    <row r="123" spans="2:16" ht="18" customHeight="1" x14ac:dyDescent="0.35">
      <c r="B123" s="292" t="s">
        <v>93</v>
      </c>
      <c r="C123" s="293">
        <f t="shared" ca="1" si="39"/>
        <v>3.6000171678584003</v>
      </c>
      <c r="D123" s="293">
        <f t="shared" ca="1" si="40"/>
        <v>0.22500107299115046</v>
      </c>
      <c r="E123" s="293">
        <f t="shared" ca="1" si="37"/>
        <v>3.3750160948672496</v>
      </c>
      <c r="F123" s="293">
        <f t="shared" ca="1" si="38"/>
        <v>2.6156374735221186E-2</v>
      </c>
      <c r="G123" s="4"/>
      <c r="H123" s="4"/>
      <c r="I123" s="4"/>
      <c r="J123" s="4"/>
      <c r="K123" s="4"/>
      <c r="L123" s="4"/>
      <c r="M123" s="4"/>
      <c r="N123" s="4"/>
      <c r="O123" s="4"/>
      <c r="P123" s="4"/>
    </row>
    <row r="124" spans="2:16" ht="18" customHeight="1" x14ac:dyDescent="0.35">
      <c r="B124" s="292" t="s">
        <v>94</v>
      </c>
      <c r="C124" s="293">
        <f t="shared" ca="1" si="39"/>
        <v>3.3750160948672496</v>
      </c>
      <c r="D124" s="293">
        <f t="shared" ca="1" si="40"/>
        <v>0.22500107299115046</v>
      </c>
      <c r="E124" s="293">
        <f t="shared" ca="1" si="37"/>
        <v>3.1500150218760989</v>
      </c>
      <c r="F124" s="293">
        <f t="shared" ca="1" si="38"/>
        <v>2.4468866687787555E-2</v>
      </c>
      <c r="G124" s="4"/>
      <c r="H124" s="4"/>
      <c r="I124" s="4"/>
      <c r="J124" s="4"/>
      <c r="K124" s="4"/>
      <c r="L124" s="4"/>
      <c r="M124" s="4"/>
      <c r="N124" s="4"/>
      <c r="O124" s="4"/>
      <c r="P124" s="4"/>
    </row>
    <row r="125" spans="2:16" ht="18" customHeight="1" x14ac:dyDescent="0.35">
      <c r="B125" s="292" t="s">
        <v>95</v>
      </c>
      <c r="C125" s="293">
        <f t="shared" ca="1" si="39"/>
        <v>3.1500150218760989</v>
      </c>
      <c r="D125" s="293">
        <f t="shared" ca="1" si="40"/>
        <v>0.22500107299115046</v>
      </c>
      <c r="E125" s="293">
        <f t="shared" ca="1" si="37"/>
        <v>2.9250139488849483</v>
      </c>
      <c r="F125" s="293">
        <f t="shared" ca="1" si="38"/>
        <v>2.2781358640353924E-2</v>
      </c>
      <c r="G125" s="4"/>
      <c r="H125" s="4"/>
      <c r="I125" s="4"/>
      <c r="J125" s="4"/>
      <c r="K125" s="4"/>
      <c r="L125" s="4"/>
      <c r="M125" s="4"/>
      <c r="N125" s="4"/>
      <c r="O125" s="4"/>
      <c r="P125" s="4"/>
    </row>
    <row r="126" spans="2:16" ht="18" customHeight="1" x14ac:dyDescent="0.35">
      <c r="B126" s="292" t="s">
        <v>96</v>
      </c>
      <c r="C126" s="293">
        <f t="shared" ca="1" si="39"/>
        <v>2.9250139488849483</v>
      </c>
      <c r="D126" s="293">
        <f t="shared" ca="1" si="40"/>
        <v>0.22500107299115046</v>
      </c>
      <c r="E126" s="293">
        <f t="shared" ca="1" si="37"/>
        <v>2.7000128758937976</v>
      </c>
      <c r="F126" s="293">
        <f t="shared" ca="1" si="38"/>
        <v>2.1093850592920297E-2</v>
      </c>
      <c r="G126" s="4"/>
      <c r="H126" s="4"/>
      <c r="I126" s="4"/>
      <c r="J126" s="4"/>
      <c r="K126" s="4"/>
      <c r="L126" s="4"/>
      <c r="M126" s="4"/>
      <c r="N126" s="4"/>
      <c r="O126" s="4"/>
      <c r="P126" s="4"/>
    </row>
    <row r="127" spans="2:16" ht="18" customHeight="1" x14ac:dyDescent="0.35">
      <c r="B127" s="286" t="s">
        <v>458</v>
      </c>
      <c r="C127" s="287"/>
      <c r="D127" s="286"/>
      <c r="E127" s="287"/>
      <c r="F127" s="287"/>
      <c r="G127" s="4"/>
      <c r="H127" s="4"/>
      <c r="I127" s="91">
        <v>0.2</v>
      </c>
      <c r="J127" s="4"/>
      <c r="K127" s="4"/>
      <c r="L127" s="4"/>
      <c r="M127" s="4"/>
      <c r="N127" s="4"/>
      <c r="O127" s="4"/>
      <c r="P127" s="4"/>
    </row>
    <row r="128" spans="2:16" ht="18" customHeight="1" x14ac:dyDescent="0.35">
      <c r="B128" s="288" t="s">
        <v>85</v>
      </c>
      <c r="C128" s="289">
        <f ca="1">E126</f>
        <v>2.7000128758937976</v>
      </c>
      <c r="D128" s="289">
        <f ca="1">$I$127*$C$20/12</f>
        <v>0.22500107299115046</v>
      </c>
      <c r="E128" s="289">
        <f t="shared" ref="E128:E139" ca="1" si="41">C128-D128</f>
        <v>2.4750118029026469</v>
      </c>
      <c r="F128" s="289">
        <f t="shared" ref="F128:F139" ca="1" si="42">AVERAGE(C128,E128)*$C$21/12</f>
        <v>1.9406342545486666E-2</v>
      </c>
      <c r="G128" s="4"/>
      <c r="H128" s="4"/>
      <c r="I128" s="4"/>
      <c r="J128" s="4"/>
      <c r="K128" s="4"/>
      <c r="L128" s="4"/>
      <c r="M128" s="4"/>
      <c r="N128" s="4"/>
      <c r="O128" s="4"/>
      <c r="P128" s="4"/>
    </row>
    <row r="129" spans="2:16" ht="18" customHeight="1" x14ac:dyDescent="0.35">
      <c r="B129" s="288" t="s">
        <v>86</v>
      </c>
      <c r="C129" s="289">
        <f t="shared" ref="C129:C139" ca="1" si="43">E128</f>
        <v>2.4750118029026469</v>
      </c>
      <c r="D129" s="289">
        <f t="shared" ref="D129:D139" ca="1" si="44">$I$127*$C$20/12</f>
        <v>0.22500107299115046</v>
      </c>
      <c r="E129" s="289">
        <f t="shared" ca="1" si="41"/>
        <v>2.2500107299114962</v>
      </c>
      <c r="F129" s="289">
        <f t="shared" ca="1" si="42"/>
        <v>1.7718834498053036E-2</v>
      </c>
      <c r="G129" s="4"/>
      <c r="H129" s="4"/>
      <c r="I129" s="4"/>
      <c r="J129" s="4"/>
      <c r="K129" s="4"/>
      <c r="L129" s="4"/>
      <c r="M129" s="4"/>
      <c r="N129" s="4"/>
      <c r="O129" s="4"/>
      <c r="P129" s="4"/>
    </row>
    <row r="130" spans="2:16" ht="18" customHeight="1" x14ac:dyDescent="0.35">
      <c r="B130" s="288" t="s">
        <v>87</v>
      </c>
      <c r="C130" s="289">
        <f t="shared" ca="1" si="43"/>
        <v>2.2500107299114962</v>
      </c>
      <c r="D130" s="289">
        <f t="shared" ca="1" si="44"/>
        <v>0.22500107299115046</v>
      </c>
      <c r="E130" s="289">
        <f t="shared" ca="1" si="41"/>
        <v>2.0250096569203455</v>
      </c>
      <c r="F130" s="289">
        <f t="shared" ca="1" si="42"/>
        <v>1.6031326450619405E-2</v>
      </c>
      <c r="G130" s="4"/>
      <c r="H130" s="4"/>
      <c r="I130" s="4"/>
      <c r="J130" s="4"/>
      <c r="K130" s="4"/>
      <c r="L130" s="4"/>
      <c r="M130" s="4"/>
      <c r="N130" s="4"/>
      <c r="O130" s="4"/>
      <c r="P130" s="4"/>
    </row>
    <row r="131" spans="2:16" ht="18" customHeight="1" x14ac:dyDescent="0.35">
      <c r="B131" s="288" t="s">
        <v>88</v>
      </c>
      <c r="C131" s="289">
        <f t="shared" ca="1" si="43"/>
        <v>2.0250096569203455</v>
      </c>
      <c r="D131" s="289">
        <f t="shared" ca="1" si="44"/>
        <v>0.22500107299115046</v>
      </c>
      <c r="E131" s="289">
        <f t="shared" ca="1" si="41"/>
        <v>1.800008583929195</v>
      </c>
      <c r="F131" s="289">
        <f t="shared" ca="1" si="42"/>
        <v>1.4343818403185776E-2</v>
      </c>
      <c r="G131" s="4"/>
      <c r="H131" s="4"/>
      <c r="I131" s="4"/>
      <c r="J131" s="4"/>
      <c r="K131" s="4"/>
      <c r="L131" s="4"/>
      <c r="M131" s="4"/>
      <c r="N131" s="4"/>
      <c r="O131" s="4"/>
      <c r="P131" s="4"/>
    </row>
    <row r="132" spans="2:16" ht="18" customHeight="1" x14ac:dyDescent="0.35">
      <c r="B132" s="288" t="s">
        <v>89</v>
      </c>
      <c r="C132" s="289">
        <f t="shared" ca="1" si="43"/>
        <v>1.800008583929195</v>
      </c>
      <c r="D132" s="289">
        <f t="shared" ca="1" si="44"/>
        <v>0.22500107299115046</v>
      </c>
      <c r="E132" s="289">
        <f t="shared" ca="1" si="41"/>
        <v>1.5750075109380446</v>
      </c>
      <c r="F132" s="289">
        <f t="shared" ca="1" si="42"/>
        <v>1.2656310355752149E-2</v>
      </c>
      <c r="G132" s="4"/>
      <c r="H132" s="4"/>
      <c r="I132" s="4"/>
      <c r="J132" s="4"/>
      <c r="K132" s="4"/>
      <c r="L132" s="4"/>
      <c r="M132" s="4"/>
      <c r="N132" s="4"/>
      <c r="O132" s="4"/>
      <c r="P132" s="4"/>
    </row>
    <row r="133" spans="2:16" ht="18" customHeight="1" x14ac:dyDescent="0.35">
      <c r="B133" s="288" t="s">
        <v>90</v>
      </c>
      <c r="C133" s="289">
        <f t="shared" ca="1" si="43"/>
        <v>1.5750075109380446</v>
      </c>
      <c r="D133" s="289">
        <f t="shared" ca="1" si="44"/>
        <v>0.22500107299115046</v>
      </c>
      <c r="E133" s="289">
        <f t="shared" ca="1" si="41"/>
        <v>1.3500064379468941</v>
      </c>
      <c r="F133" s="289">
        <f t="shared" ca="1" si="42"/>
        <v>1.0968802308318518E-2</v>
      </c>
      <c r="G133" s="4"/>
      <c r="H133" s="4"/>
      <c r="I133" s="4"/>
      <c r="J133" s="4"/>
      <c r="K133" s="4"/>
      <c r="L133" s="4"/>
      <c r="M133" s="4"/>
      <c r="N133" s="4"/>
      <c r="O133" s="4"/>
      <c r="P133" s="4"/>
    </row>
    <row r="134" spans="2:16" ht="18" customHeight="1" x14ac:dyDescent="0.35">
      <c r="B134" s="288" t="s">
        <v>91</v>
      </c>
      <c r="C134" s="289">
        <f t="shared" ca="1" si="43"/>
        <v>1.3500064379468941</v>
      </c>
      <c r="D134" s="289">
        <f t="shared" ca="1" si="44"/>
        <v>0.22500107299115046</v>
      </c>
      <c r="E134" s="289">
        <f t="shared" ca="1" si="41"/>
        <v>1.1250053649557437</v>
      </c>
      <c r="F134" s="289">
        <f t="shared" ca="1" si="42"/>
        <v>9.2812942608848925E-3</v>
      </c>
      <c r="G134" s="4"/>
      <c r="H134" s="4"/>
      <c r="I134" s="4"/>
      <c r="J134" s="4"/>
      <c r="K134" s="4"/>
      <c r="L134" s="4"/>
      <c r="M134" s="4"/>
      <c r="N134" s="4"/>
      <c r="O134" s="4"/>
      <c r="P134" s="4"/>
    </row>
    <row r="135" spans="2:16" ht="18" customHeight="1" x14ac:dyDescent="0.35">
      <c r="B135" s="288" t="s">
        <v>92</v>
      </c>
      <c r="C135" s="289">
        <f t="shared" ca="1" si="43"/>
        <v>1.1250053649557437</v>
      </c>
      <c r="D135" s="289">
        <f t="shared" ca="1" si="44"/>
        <v>0.22500107299115046</v>
      </c>
      <c r="E135" s="289">
        <f t="shared" ca="1" si="41"/>
        <v>0.90000429196459319</v>
      </c>
      <c r="F135" s="289">
        <f t="shared" ca="1" si="42"/>
        <v>7.5937862134512618E-3</v>
      </c>
      <c r="G135" s="4"/>
      <c r="H135" s="4"/>
      <c r="I135" s="4"/>
      <c r="J135" s="4"/>
      <c r="K135" s="4"/>
      <c r="L135" s="4"/>
      <c r="M135" s="4"/>
      <c r="N135" s="4"/>
      <c r="O135" s="4"/>
      <c r="P135" s="4"/>
    </row>
    <row r="136" spans="2:16" ht="18" customHeight="1" x14ac:dyDescent="0.35">
      <c r="B136" s="288" t="s">
        <v>93</v>
      </c>
      <c r="C136" s="289">
        <f t="shared" ca="1" si="43"/>
        <v>0.90000429196459319</v>
      </c>
      <c r="D136" s="289">
        <f t="shared" ca="1" si="44"/>
        <v>0.22500107299115046</v>
      </c>
      <c r="E136" s="289">
        <f t="shared" ca="1" si="41"/>
        <v>0.67500321897344273</v>
      </c>
      <c r="F136" s="289">
        <f t="shared" ca="1" si="42"/>
        <v>5.9062781660176346E-3</v>
      </c>
      <c r="G136" s="4"/>
      <c r="H136" s="4"/>
      <c r="I136" s="4"/>
      <c r="J136" s="4"/>
      <c r="K136" s="4"/>
      <c r="L136" s="4"/>
      <c r="M136" s="4"/>
      <c r="N136" s="4"/>
      <c r="O136" s="4"/>
      <c r="P136" s="4"/>
    </row>
    <row r="137" spans="2:16" ht="18" customHeight="1" x14ac:dyDescent="0.35">
      <c r="B137" s="288" t="s">
        <v>94</v>
      </c>
      <c r="C137" s="289">
        <f t="shared" ca="1" si="43"/>
        <v>0.67500321897344273</v>
      </c>
      <c r="D137" s="289">
        <f t="shared" ca="1" si="44"/>
        <v>0.22500107299115046</v>
      </c>
      <c r="E137" s="289">
        <f t="shared" ca="1" si="41"/>
        <v>0.45000214598229227</v>
      </c>
      <c r="F137" s="289">
        <f t="shared" ca="1" si="42"/>
        <v>4.2187701185840065E-3</v>
      </c>
      <c r="G137" s="4"/>
      <c r="H137" s="4"/>
      <c r="I137" s="4"/>
      <c r="J137" s="4"/>
      <c r="K137" s="4"/>
      <c r="L137" s="4"/>
      <c r="M137" s="4"/>
      <c r="N137" s="4"/>
      <c r="O137" s="4"/>
      <c r="P137" s="4"/>
    </row>
    <row r="138" spans="2:16" ht="18" customHeight="1" x14ac:dyDescent="0.35">
      <c r="B138" s="288" t="s">
        <v>95</v>
      </c>
      <c r="C138" s="289">
        <f t="shared" ca="1" si="43"/>
        <v>0.45000214598229227</v>
      </c>
      <c r="D138" s="289">
        <f t="shared" ca="1" si="44"/>
        <v>0.22500107299115046</v>
      </c>
      <c r="E138" s="289">
        <f t="shared" ca="1" si="41"/>
        <v>0.2250010729911418</v>
      </c>
      <c r="F138" s="289">
        <f t="shared" ca="1" si="42"/>
        <v>2.531262071150378E-3</v>
      </c>
      <c r="G138" s="4"/>
      <c r="H138" s="4"/>
      <c r="I138" s="4"/>
      <c r="J138" s="4"/>
      <c r="K138" s="4"/>
      <c r="L138" s="4"/>
      <c r="M138" s="4"/>
      <c r="N138" s="4"/>
      <c r="O138" s="4"/>
      <c r="P138" s="4"/>
    </row>
    <row r="139" spans="2:16" ht="18" customHeight="1" x14ac:dyDescent="0.35">
      <c r="B139" s="288" t="s">
        <v>96</v>
      </c>
      <c r="C139" s="289">
        <f t="shared" ca="1" si="43"/>
        <v>0.2250010729911418</v>
      </c>
      <c r="D139" s="289">
        <f t="shared" ca="1" si="44"/>
        <v>0.22500107299115046</v>
      </c>
      <c r="E139" s="289">
        <f t="shared" ca="1" si="41"/>
        <v>-8.659739592076221E-15</v>
      </c>
      <c r="F139" s="289">
        <f t="shared" ca="1" si="42"/>
        <v>8.4375402371674932E-4</v>
      </c>
      <c r="G139" s="4"/>
      <c r="H139" s="4"/>
      <c r="I139" s="4"/>
      <c r="J139" s="4"/>
      <c r="K139" s="4"/>
      <c r="L139" s="4"/>
      <c r="M139" s="4"/>
      <c r="N139" s="4"/>
      <c r="O139" s="4"/>
      <c r="P139" s="4"/>
    </row>
    <row r="140" spans="2:16" ht="18" customHeight="1" x14ac:dyDescent="0.35">
      <c r="B140" s="85" t="s">
        <v>106</v>
      </c>
      <c r="C140" s="108"/>
      <c r="D140" s="109">
        <f ca="1">SUM(D24:D139)</f>
        <v>13.500064379469013</v>
      </c>
      <c r="E140" s="109"/>
      <c r="F140" s="109">
        <f ca="1">SUM(F24:F139)</f>
        <v>6.323092653733803</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workbookViewId="0">
      <selection activeCell="G65" sqref="G65"/>
    </sheetView>
  </sheetViews>
  <sheetFormatPr defaultRowHeight="15" customHeight="1" x14ac:dyDescent="0.35"/>
  <cols>
    <col min="1" max="1" width="9.3320312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369</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52" t="s">
        <v>480</v>
      </c>
      <c r="K13" s="352"/>
      <c r="L13" s="4"/>
      <c r="M13" s="4"/>
      <c r="N13" s="4"/>
      <c r="O13" s="4"/>
      <c r="P13" s="4"/>
    </row>
    <row r="14" spans="2:16" ht="30" x14ac:dyDescent="0.35">
      <c r="B14" s="3" t="s">
        <v>125</v>
      </c>
      <c r="C14" s="41"/>
      <c r="D14" s="41" t="s">
        <v>122</v>
      </c>
      <c r="E14" s="296" t="s">
        <v>489</v>
      </c>
      <c r="F14" s="296" t="s">
        <v>490</v>
      </c>
      <c r="G14" s="296" t="s">
        <v>488</v>
      </c>
      <c r="H14" s="118" t="s">
        <v>479</v>
      </c>
      <c r="I14" s="41" t="s">
        <v>123</v>
      </c>
      <c r="J14" s="41" t="s">
        <v>481</v>
      </c>
      <c r="K14" s="41" t="s">
        <v>402</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1.5</v>
      </c>
      <c r="E17" s="44">
        <f t="shared" si="11"/>
        <v>0.27</v>
      </c>
      <c r="F17" s="44">
        <f t="shared" si="12"/>
        <v>1.77</v>
      </c>
      <c r="G17" s="44">
        <f t="shared" si="13"/>
        <v>1.5</v>
      </c>
      <c r="H17" s="44">
        <f ca="1">('TPC and MoF'!$D$15+'TPC and MoF'!$D$18+'TPC and MoF'!$D$17)*'Depreciation Schedule'!$D17/'Depreciation Schedule'!$D$20</f>
        <v>0.14433973196513614</v>
      </c>
      <c r="I17" s="44">
        <f t="shared" ca="1" si="14"/>
        <v>1.6443397319651361</v>
      </c>
      <c r="J17" s="119">
        <v>9.5000000000000001E-2</v>
      </c>
      <c r="K17" s="119">
        <v>0.1</v>
      </c>
      <c r="L17" s="4"/>
      <c r="M17" s="4"/>
      <c r="N17" s="4"/>
      <c r="O17" s="4"/>
      <c r="P17" s="4"/>
    </row>
    <row r="18" spans="2:16" ht="18" customHeight="1" x14ac:dyDescent="0.35">
      <c r="B18" s="4" t="s">
        <v>60</v>
      </c>
      <c r="C18" s="44"/>
      <c r="D18" s="139">
        <f>'TPC and MoF'!D11</f>
        <v>11.749999999999998</v>
      </c>
      <c r="E18" s="44">
        <f t="shared" si="11"/>
        <v>2.1149999999999998</v>
      </c>
      <c r="F18" s="44">
        <f t="shared" si="12"/>
        <v>13.864999999999998</v>
      </c>
      <c r="G18" s="44">
        <f t="shared" si="13"/>
        <v>11.749999999999998</v>
      </c>
      <c r="H18" s="44">
        <f ca="1">('TPC and MoF'!$D$15+'TPC and MoF'!$D$18+'TPC and MoF'!$D$17)*'Depreciation Schedule'!$D18/'Depreciation Schedule'!$D$20</f>
        <v>1.1306612337268995</v>
      </c>
      <c r="I18" s="44">
        <f t="shared" ca="1" si="14"/>
        <v>12.880661233726897</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13.249999999999998</v>
      </c>
      <c r="E20" s="115">
        <f t="shared" si="15"/>
        <v>2.3849999999999998</v>
      </c>
      <c r="F20" s="115">
        <f t="shared" si="15"/>
        <v>15.634999999999998</v>
      </c>
      <c r="G20" s="115">
        <f t="shared" si="15"/>
        <v>13.249999999999998</v>
      </c>
      <c r="H20" s="115">
        <f t="shared" ca="1" si="15"/>
        <v>1.2750009656920356</v>
      </c>
      <c r="I20" s="115">
        <f t="shared" ca="1" si="15"/>
        <v>14.525000965692033</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482</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482</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483</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1.6443397319651361</v>
      </c>
      <c r="G30" s="44">
        <f ca="1">F32</f>
        <v>1.4881274574284482</v>
      </c>
      <c r="H30" s="44">
        <f t="shared" ref="H30:O30" ca="1" si="24">G32</f>
        <v>1.3467553489727457</v>
      </c>
      <c r="I30" s="44">
        <f t="shared" ca="1" si="24"/>
        <v>1.2188135908203348</v>
      </c>
      <c r="J30" s="44">
        <f t="shared" ca="1" si="24"/>
        <v>1.103026299692403</v>
      </c>
      <c r="K30" s="44">
        <f t="shared" ca="1" si="24"/>
        <v>0.99823880122162467</v>
      </c>
      <c r="L30" s="44">
        <f t="shared" ca="1" si="24"/>
        <v>0.90340611510557034</v>
      </c>
      <c r="M30" s="44">
        <f t="shared" ca="1" si="24"/>
        <v>0.81758253417054116</v>
      </c>
      <c r="N30" s="44">
        <f t="shared" ca="1" si="24"/>
        <v>0.73991219342433978</v>
      </c>
      <c r="O30" s="44">
        <f t="shared" ca="1" si="24"/>
        <v>0.66962053504902752</v>
      </c>
      <c r="P30" s="4"/>
    </row>
    <row r="31" spans="2:16" ht="18" customHeight="1" x14ac:dyDescent="0.35">
      <c r="B31" s="122" t="s">
        <v>482</v>
      </c>
      <c r="C31" s="122"/>
      <c r="D31" s="122"/>
      <c r="E31" s="122"/>
      <c r="F31" s="123">
        <f ca="1">F30*$J$17</f>
        <v>0.15621227453668793</v>
      </c>
      <c r="G31" s="123">
        <f t="shared" ref="G31:O31" ca="1" si="25">G30*$J$17</f>
        <v>0.14137210845570258</v>
      </c>
      <c r="H31" s="123">
        <f t="shared" ca="1" si="25"/>
        <v>0.12794175815241085</v>
      </c>
      <c r="I31" s="123">
        <f t="shared" ca="1" si="25"/>
        <v>0.1157872911279318</v>
      </c>
      <c r="J31" s="123">
        <f t="shared" ca="1" si="25"/>
        <v>0.10478749847077828</v>
      </c>
      <c r="K31" s="123">
        <f t="shared" ca="1" si="25"/>
        <v>9.4832686116054346E-2</v>
      </c>
      <c r="L31" s="123">
        <f t="shared" ca="1" si="25"/>
        <v>8.5823580935029189E-2</v>
      </c>
      <c r="M31" s="123">
        <f t="shared" ca="1" si="25"/>
        <v>7.7670340746201411E-2</v>
      </c>
      <c r="N31" s="123">
        <f t="shared" ca="1" si="25"/>
        <v>7.0291658375312274E-2</v>
      </c>
      <c r="O31" s="123">
        <f t="shared" ca="1" si="25"/>
        <v>6.3613950829657609E-2</v>
      </c>
      <c r="P31" s="4"/>
    </row>
    <row r="32" spans="2:16" ht="18" customHeight="1" x14ac:dyDescent="0.35">
      <c r="B32" s="4" t="s">
        <v>132</v>
      </c>
      <c r="C32" s="4"/>
      <c r="D32" s="4"/>
      <c r="E32" s="4"/>
      <c r="F32" s="44">
        <f ca="1">F30-F31</f>
        <v>1.4881274574284482</v>
      </c>
      <c r="G32" s="44">
        <f t="shared" ref="G32:O32" ca="1" si="26">G30-G31</f>
        <v>1.3467553489727457</v>
      </c>
      <c r="H32" s="44">
        <f t="shared" ca="1" si="26"/>
        <v>1.2188135908203348</v>
      </c>
      <c r="I32" s="44">
        <f t="shared" ca="1" si="26"/>
        <v>1.103026299692403</v>
      </c>
      <c r="J32" s="44">
        <f t="shared" ca="1" si="26"/>
        <v>0.99823880122162467</v>
      </c>
      <c r="K32" s="44">
        <f t="shared" ca="1" si="26"/>
        <v>0.90340611510557034</v>
      </c>
      <c r="L32" s="44">
        <f t="shared" ca="1" si="26"/>
        <v>0.81758253417054116</v>
      </c>
      <c r="M32" s="44">
        <f t="shared" ca="1" si="26"/>
        <v>0.73991219342433978</v>
      </c>
      <c r="N32" s="44">
        <f t="shared" ca="1" si="26"/>
        <v>0.66962053504902752</v>
      </c>
      <c r="O32" s="44">
        <f t="shared" ca="1" si="26"/>
        <v>0.60600658421936993</v>
      </c>
      <c r="P32" s="4"/>
    </row>
    <row r="33" spans="2:16" ht="18" customHeight="1" x14ac:dyDescent="0.35">
      <c r="B33" s="4" t="s">
        <v>127</v>
      </c>
      <c r="C33" s="4"/>
      <c r="D33" s="4"/>
      <c r="E33" s="4"/>
      <c r="F33" s="44">
        <f ca="1">I18</f>
        <v>12.880661233726897</v>
      </c>
      <c r="G33" s="44">
        <f ca="1">F35</f>
        <v>10.549261550422329</v>
      </c>
      <c r="H33" s="44">
        <f t="shared" ref="H33:O33" ca="1" si="27">G35</f>
        <v>8.6398452097958884</v>
      </c>
      <c r="I33" s="44">
        <f t="shared" ca="1" si="27"/>
        <v>7.0760332268228332</v>
      </c>
      <c r="J33" s="44">
        <f t="shared" ca="1" si="27"/>
        <v>5.7952712127679007</v>
      </c>
      <c r="K33" s="44">
        <f t="shared" ca="1" si="27"/>
        <v>4.7463271232569104</v>
      </c>
      <c r="L33" s="44">
        <f t="shared" ca="1" si="27"/>
        <v>3.8872419139474097</v>
      </c>
      <c r="M33" s="44">
        <f t="shared" ca="1" si="27"/>
        <v>3.1836511275229284</v>
      </c>
      <c r="N33" s="44">
        <f t="shared" ca="1" si="27"/>
        <v>2.6074102734412783</v>
      </c>
      <c r="O33" s="44">
        <f t="shared" ca="1" si="27"/>
        <v>2.1354690139484069</v>
      </c>
      <c r="P33" s="4"/>
    </row>
    <row r="34" spans="2:16" ht="18" customHeight="1" x14ac:dyDescent="0.35">
      <c r="B34" s="122" t="s">
        <v>482</v>
      </c>
      <c r="C34" s="122"/>
      <c r="D34" s="122"/>
      <c r="E34" s="122"/>
      <c r="F34" s="123">
        <f ca="1">F33*$J$18</f>
        <v>2.3313996833045683</v>
      </c>
      <c r="G34" s="123">
        <f t="shared" ref="G34:O34" ca="1" si="28">G33*$J$18</f>
        <v>1.9094163406264415</v>
      </c>
      <c r="H34" s="123">
        <f t="shared" ca="1" si="28"/>
        <v>1.5638119829730557</v>
      </c>
      <c r="I34" s="123">
        <f t="shared" ca="1" si="28"/>
        <v>1.2807620140549327</v>
      </c>
      <c r="J34" s="123">
        <f t="shared" ca="1" si="28"/>
        <v>1.0489440895109901</v>
      </c>
      <c r="K34" s="123">
        <f t="shared" ca="1" si="28"/>
        <v>0.85908520930950072</v>
      </c>
      <c r="L34" s="123">
        <f t="shared" ca="1" si="28"/>
        <v>0.70359078642448114</v>
      </c>
      <c r="M34" s="123">
        <f t="shared" ca="1" si="28"/>
        <v>0.57624085408165004</v>
      </c>
      <c r="N34" s="123">
        <f t="shared" ca="1" si="28"/>
        <v>0.47194125949287136</v>
      </c>
      <c r="O34" s="123">
        <f t="shared" ca="1" si="28"/>
        <v>0.38651989152466165</v>
      </c>
      <c r="P34" s="4"/>
    </row>
    <row r="35" spans="2:16" ht="18" customHeight="1" x14ac:dyDescent="0.35">
      <c r="B35" s="4" t="s">
        <v>484</v>
      </c>
      <c r="C35" s="4"/>
      <c r="D35" s="4"/>
      <c r="E35" s="4"/>
      <c r="F35" s="44">
        <f ca="1">F33-F34</f>
        <v>10.549261550422329</v>
      </c>
      <c r="G35" s="44">
        <f t="shared" ref="G35:O35" ca="1" si="29">G33-G34</f>
        <v>8.6398452097958884</v>
      </c>
      <c r="H35" s="44">
        <f t="shared" ca="1" si="29"/>
        <v>7.0760332268228332</v>
      </c>
      <c r="I35" s="44">
        <f t="shared" ca="1" si="29"/>
        <v>5.7952712127679007</v>
      </c>
      <c r="J35" s="44">
        <f t="shared" ca="1" si="29"/>
        <v>4.7463271232569104</v>
      </c>
      <c r="K35" s="44">
        <f t="shared" ca="1" si="29"/>
        <v>3.8872419139474097</v>
      </c>
      <c r="L35" s="44">
        <f t="shared" ca="1" si="29"/>
        <v>3.1836511275229284</v>
      </c>
      <c r="M35" s="44">
        <f t="shared" ca="1" si="29"/>
        <v>2.6074102734412783</v>
      </c>
      <c r="N35" s="44">
        <f t="shared" ca="1" si="29"/>
        <v>2.1354690139484069</v>
      </c>
      <c r="O35" s="44">
        <f t="shared" ca="1" si="29"/>
        <v>1.7489491224237452</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482</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485</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486</v>
      </c>
      <c r="C39" s="85"/>
      <c r="D39" s="85"/>
      <c r="E39" s="85"/>
      <c r="F39" s="109">
        <f ca="1">F25+F28+F31+F34+F37</f>
        <v>2.4876119578412563</v>
      </c>
      <c r="G39" s="109">
        <f t="shared" ref="G39:O39" ca="1" si="33">G25+G28+G31+G34+G37</f>
        <v>2.0507884490821442</v>
      </c>
      <c r="H39" s="109">
        <f t="shared" ca="1" si="33"/>
        <v>1.6917537411254666</v>
      </c>
      <c r="I39" s="109">
        <f t="shared" ca="1" si="33"/>
        <v>1.3965493051828646</v>
      </c>
      <c r="J39" s="109">
        <f t="shared" ca="1" si="33"/>
        <v>1.1537315879817682</v>
      </c>
      <c r="K39" s="109">
        <f t="shared" ca="1" si="33"/>
        <v>0.95391789542555505</v>
      </c>
      <c r="L39" s="109">
        <f t="shared" ca="1" si="33"/>
        <v>0.78941436735951032</v>
      </c>
      <c r="M39" s="109">
        <f t="shared" ca="1" si="33"/>
        <v>0.65391119482785143</v>
      </c>
      <c r="N39" s="109">
        <f t="shared" ca="1" si="33"/>
        <v>0.54223291786818362</v>
      </c>
      <c r="O39" s="109">
        <f t="shared" ca="1" si="33"/>
        <v>0.45013384235431925</v>
      </c>
      <c r="P39" s="4"/>
    </row>
    <row r="40" spans="2:16" ht="18" customHeight="1" x14ac:dyDescent="0.35">
      <c r="B40" s="3" t="s">
        <v>133</v>
      </c>
      <c r="C40" s="3"/>
      <c r="D40" s="3"/>
      <c r="E40" s="3"/>
      <c r="F40" s="252">
        <f ca="1">F26+F29+F32+F35+F38</f>
        <v>12.037389007850777</v>
      </c>
      <c r="G40" s="252">
        <f t="shared" ref="G40:O40" ca="1" si="34">G26+G29+G32+G35+G38</f>
        <v>9.9866005587686342</v>
      </c>
      <c r="H40" s="252">
        <f t="shared" ca="1" si="34"/>
        <v>8.2948468176431689</v>
      </c>
      <c r="I40" s="252">
        <f t="shared" ca="1" si="34"/>
        <v>6.8982975124603039</v>
      </c>
      <c r="J40" s="252">
        <f t="shared" ca="1" si="34"/>
        <v>5.7445659244785352</v>
      </c>
      <c r="K40" s="252">
        <f t="shared" ca="1" si="34"/>
        <v>4.7906480290529796</v>
      </c>
      <c r="L40" s="252">
        <f t="shared" ca="1" si="34"/>
        <v>4.0012336616934698</v>
      </c>
      <c r="M40" s="252">
        <f t="shared" ca="1" si="34"/>
        <v>3.3473224668656183</v>
      </c>
      <c r="N40" s="252">
        <f t="shared" ca="1" si="34"/>
        <v>2.8050895489974343</v>
      </c>
      <c r="O40" s="252">
        <f t="shared" ca="1" si="34"/>
        <v>2.354955706643115</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487</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482</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482</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483</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1.6443397319651361</v>
      </c>
      <c r="G51" s="44">
        <f ca="1">F53</f>
        <v>1.4799057587686224</v>
      </c>
      <c r="H51" s="44">
        <f t="shared" ref="H51:O51" ca="1" si="50">G53</f>
        <v>1.3319151828917601</v>
      </c>
      <c r="I51" s="44">
        <f t="shared" ca="1" si="50"/>
        <v>1.1987236646025841</v>
      </c>
      <c r="J51" s="44">
        <f t="shared" ca="1" si="50"/>
        <v>1.0788512981423257</v>
      </c>
      <c r="K51" s="44">
        <f t="shared" ca="1" si="50"/>
        <v>0.97096616832809313</v>
      </c>
      <c r="L51" s="44">
        <f t="shared" ca="1" si="50"/>
        <v>0.87386955149528378</v>
      </c>
      <c r="M51" s="44">
        <f t="shared" ca="1" si="50"/>
        <v>0.78648259634575535</v>
      </c>
      <c r="N51" s="44">
        <f t="shared" ca="1" si="50"/>
        <v>0.70783433671117979</v>
      </c>
      <c r="O51" s="44">
        <f t="shared" ca="1" si="50"/>
        <v>0.63705090304006184</v>
      </c>
      <c r="P51" s="4"/>
    </row>
    <row r="52" spans="1:16" ht="18" customHeight="1" x14ac:dyDescent="0.35">
      <c r="B52" s="122" t="s">
        <v>482</v>
      </c>
      <c r="C52" s="122"/>
      <c r="D52" s="122"/>
      <c r="E52" s="122"/>
      <c r="F52" s="123">
        <f ca="1">F51*$K$17</f>
        <v>0.16443397319651362</v>
      </c>
      <c r="G52" s="123">
        <f t="shared" ref="G52:O52" ca="1" si="51">G51*$K$17</f>
        <v>0.14799057587686223</v>
      </c>
      <c r="H52" s="123">
        <f t="shared" ca="1" si="51"/>
        <v>0.13319151828917603</v>
      </c>
      <c r="I52" s="123">
        <f t="shared" ca="1" si="51"/>
        <v>0.11987236646025841</v>
      </c>
      <c r="J52" s="123">
        <f t="shared" ca="1" si="51"/>
        <v>0.10788512981423258</v>
      </c>
      <c r="K52" s="123">
        <f t="shared" ca="1" si="51"/>
        <v>9.7096616832809318E-2</v>
      </c>
      <c r="L52" s="123">
        <f t="shared" ca="1" si="51"/>
        <v>8.7386955149528378E-2</v>
      </c>
      <c r="M52" s="123">
        <f t="shared" ca="1" si="51"/>
        <v>7.8648259634575543E-2</v>
      </c>
      <c r="N52" s="123">
        <f t="shared" ca="1" si="51"/>
        <v>7.0783433671117987E-2</v>
      </c>
      <c r="O52" s="123">
        <f t="shared" ca="1" si="51"/>
        <v>6.3705090304006187E-2</v>
      </c>
      <c r="P52" s="4"/>
    </row>
    <row r="53" spans="1:16" ht="18" customHeight="1" x14ac:dyDescent="0.35">
      <c r="B53" s="4" t="s">
        <v>132</v>
      </c>
      <c r="C53" s="4"/>
      <c r="D53" s="4"/>
      <c r="E53" s="4"/>
      <c r="F53" s="44">
        <f ca="1">F51-F52</f>
        <v>1.4799057587686224</v>
      </c>
      <c r="G53" s="44">
        <f t="shared" ref="G53" ca="1" si="52">G51-G52</f>
        <v>1.3319151828917601</v>
      </c>
      <c r="H53" s="44">
        <f t="shared" ref="H53" ca="1" si="53">H51-H52</f>
        <v>1.1987236646025841</v>
      </c>
      <c r="I53" s="44">
        <f t="shared" ref="I53" ca="1" si="54">I51-I52</f>
        <v>1.0788512981423257</v>
      </c>
      <c r="J53" s="44">
        <f t="shared" ref="J53" ca="1" si="55">J51-J52</f>
        <v>0.97096616832809313</v>
      </c>
      <c r="K53" s="44">
        <f t="shared" ref="K53" ca="1" si="56">K51-K52</f>
        <v>0.87386955149528378</v>
      </c>
      <c r="L53" s="44">
        <f t="shared" ref="L53" ca="1" si="57">L51-L52</f>
        <v>0.78648259634575535</v>
      </c>
      <c r="M53" s="44">
        <f t="shared" ref="M53" ca="1" si="58">M51-M52</f>
        <v>0.70783433671117979</v>
      </c>
      <c r="N53" s="44">
        <f t="shared" ref="N53" ca="1" si="59">N51-N52</f>
        <v>0.63705090304006184</v>
      </c>
      <c r="O53" s="44">
        <f t="shared" ref="O53" ca="1" si="60">O51-O52</f>
        <v>0.57334581273605567</v>
      </c>
      <c r="P53" s="4"/>
    </row>
    <row r="54" spans="1:16" ht="18" customHeight="1" x14ac:dyDescent="0.35">
      <c r="B54" s="4" t="s">
        <v>127</v>
      </c>
      <c r="C54" s="4"/>
      <c r="D54" s="4"/>
      <c r="E54" s="4"/>
      <c r="F54" s="44">
        <f ca="1">I18</f>
        <v>12.880661233726897</v>
      </c>
      <c r="G54" s="44">
        <f ca="1">F56</f>
        <v>10.948562048667863</v>
      </c>
      <c r="H54" s="44">
        <f t="shared" ref="H54:O54" ca="1" si="61">G56</f>
        <v>9.3062777413676834</v>
      </c>
      <c r="I54" s="44">
        <f t="shared" ca="1" si="61"/>
        <v>7.9103360801625309</v>
      </c>
      <c r="J54" s="44">
        <f t="shared" ca="1" si="61"/>
        <v>6.7237856681381514</v>
      </c>
      <c r="K54" s="44">
        <f t="shared" ca="1" si="61"/>
        <v>5.7152178179174289</v>
      </c>
      <c r="L54" s="44">
        <f t="shared" ca="1" si="61"/>
        <v>4.8579351452298143</v>
      </c>
      <c r="M54" s="44">
        <f t="shared" ca="1" si="61"/>
        <v>4.1292448734453426</v>
      </c>
      <c r="N54" s="44">
        <f t="shared" ca="1" si="61"/>
        <v>3.5098581424285413</v>
      </c>
      <c r="O54" s="44">
        <f t="shared" ca="1" si="61"/>
        <v>2.9833794210642601</v>
      </c>
      <c r="P54" s="4"/>
    </row>
    <row r="55" spans="1:16" ht="18" customHeight="1" x14ac:dyDescent="0.35">
      <c r="B55" s="122" t="s">
        <v>482</v>
      </c>
      <c r="C55" s="122"/>
      <c r="D55" s="122"/>
      <c r="E55" s="122"/>
      <c r="F55" s="123">
        <f ca="1">F54*$K$18</f>
        <v>1.9320991850590346</v>
      </c>
      <c r="G55" s="123">
        <f t="shared" ref="G55:O55" ca="1" si="62">G54*$K$18</f>
        <v>1.6422843073001794</v>
      </c>
      <c r="H55" s="123">
        <f t="shared" ca="1" si="62"/>
        <v>1.3959416612051525</v>
      </c>
      <c r="I55" s="123">
        <f t="shared" ca="1" si="62"/>
        <v>1.1865504120243795</v>
      </c>
      <c r="J55" s="123">
        <f t="shared" ca="1" si="62"/>
        <v>1.0085678502207227</v>
      </c>
      <c r="K55" s="123">
        <f t="shared" ca="1" si="62"/>
        <v>0.85728267268761427</v>
      </c>
      <c r="L55" s="123">
        <f t="shared" ca="1" si="62"/>
        <v>0.7286902717844721</v>
      </c>
      <c r="M55" s="123">
        <f t="shared" ca="1" si="62"/>
        <v>0.61938673101680142</v>
      </c>
      <c r="N55" s="123">
        <f t="shared" ca="1" si="62"/>
        <v>0.5264787213642812</v>
      </c>
      <c r="O55" s="123">
        <f t="shared" ca="1" si="62"/>
        <v>0.44750691315963903</v>
      </c>
      <c r="P55" s="4"/>
    </row>
    <row r="56" spans="1:16" ht="18" customHeight="1" x14ac:dyDescent="0.35">
      <c r="B56" s="4" t="s">
        <v>484</v>
      </c>
      <c r="C56" s="4"/>
      <c r="D56" s="4"/>
      <c r="E56" s="4"/>
      <c r="F56" s="44">
        <f ca="1">F54-F55</f>
        <v>10.948562048667863</v>
      </c>
      <c r="G56" s="44">
        <f t="shared" ref="G56" ca="1" si="63">G54-G55</f>
        <v>9.3062777413676834</v>
      </c>
      <c r="H56" s="44">
        <f t="shared" ref="H56" ca="1" si="64">H54-H55</f>
        <v>7.9103360801625309</v>
      </c>
      <c r="I56" s="44">
        <f t="shared" ref="I56" ca="1" si="65">I54-I55</f>
        <v>6.7237856681381514</v>
      </c>
      <c r="J56" s="44">
        <f t="shared" ref="J56" ca="1" si="66">J54-J55</f>
        <v>5.7152178179174289</v>
      </c>
      <c r="K56" s="44">
        <f t="shared" ref="K56" ca="1" si="67">K54-K55</f>
        <v>4.8579351452298143</v>
      </c>
      <c r="L56" s="44">
        <f t="shared" ref="L56" ca="1" si="68">L54-L55</f>
        <v>4.1292448734453426</v>
      </c>
      <c r="M56" s="44">
        <f t="shared" ref="M56" ca="1" si="69">M54-M55</f>
        <v>3.5098581424285413</v>
      </c>
      <c r="N56" s="44">
        <f t="shared" ref="N56" ca="1" si="70">N54-N55</f>
        <v>2.9833794210642601</v>
      </c>
      <c r="O56" s="44">
        <f t="shared" ref="O56" ca="1" si="71">O54-O55</f>
        <v>2.5358725079046209</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482</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485</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486</v>
      </c>
      <c r="C60" s="85"/>
      <c r="D60" s="85"/>
      <c r="E60" s="85"/>
      <c r="F60" s="109">
        <f ca="1">F46+F49+F52+F55+F58</f>
        <v>2.0965331582555482</v>
      </c>
      <c r="G60" s="109">
        <f t="shared" ref="G60:O60" ca="1" si="83">G46+G49+G52+G55+G58</f>
        <v>1.7902748831770416</v>
      </c>
      <c r="H60" s="109">
        <f t="shared" ca="1" si="83"/>
        <v>1.5291331794943286</v>
      </c>
      <c r="I60" s="109">
        <f t="shared" ca="1" si="83"/>
        <v>1.3064227784846378</v>
      </c>
      <c r="J60" s="109">
        <f t="shared" ca="1" si="83"/>
        <v>1.1164529800349552</v>
      </c>
      <c r="K60" s="109">
        <f t="shared" ca="1" si="83"/>
        <v>0.95437928952042361</v>
      </c>
      <c r="L60" s="109">
        <f t="shared" ca="1" si="83"/>
        <v>0.81607722693400042</v>
      </c>
      <c r="M60" s="109">
        <f t="shared" ca="1" si="83"/>
        <v>0.69803499065137697</v>
      </c>
      <c r="N60" s="109">
        <f t="shared" ca="1" si="83"/>
        <v>0.59726215503539914</v>
      </c>
      <c r="O60" s="109">
        <f t="shared" ca="1" si="83"/>
        <v>0.51121200346364526</v>
      </c>
      <c r="P60" s="4"/>
    </row>
    <row r="61" spans="1:16" ht="18" customHeight="1" x14ac:dyDescent="0.35">
      <c r="B61" s="3" t="s">
        <v>133</v>
      </c>
      <c r="C61" s="3"/>
      <c r="D61" s="3"/>
      <c r="E61" s="3"/>
      <c r="F61" s="252">
        <f ca="1">F47+F50+F53+F56+F59</f>
        <v>12.428467807436485</v>
      </c>
      <c r="G61" s="252">
        <f t="shared" ref="G61:O61" ca="1" si="84">G47+G50+G53+G56+G59</f>
        <v>10.638192924259444</v>
      </c>
      <c r="H61" s="252">
        <f t="shared" ca="1" si="84"/>
        <v>9.1090597447651156</v>
      </c>
      <c r="I61" s="252">
        <f t="shared" ca="1" si="84"/>
        <v>7.8026369662804775</v>
      </c>
      <c r="J61" s="252">
        <f t="shared" ca="1" si="84"/>
        <v>6.6861839862455223</v>
      </c>
      <c r="K61" s="252">
        <f t="shared" ca="1" si="84"/>
        <v>5.7318046967250984</v>
      </c>
      <c r="L61" s="252">
        <f t="shared" ca="1" si="84"/>
        <v>4.915727469791098</v>
      </c>
      <c r="M61" s="252">
        <f t="shared" ca="1" si="84"/>
        <v>4.2176924791397212</v>
      </c>
      <c r="N61" s="252">
        <f t="shared" ca="1" si="84"/>
        <v>3.6204303241043219</v>
      </c>
      <c r="O61" s="252">
        <f t="shared" ca="1" si="84"/>
        <v>3.1092183206406765</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491</v>
      </c>
      <c r="C64" s="4"/>
      <c r="D64" s="4"/>
      <c r="E64" s="4"/>
      <c r="F64" s="44">
        <f ca="1">(F61-F40)*$A$64</f>
        <v>9.842671227973103E-2</v>
      </c>
      <c r="G64" s="44">
        <f ca="1">(G61-G40)*$A$64</f>
        <v>0.16399276654672706</v>
      </c>
      <c r="H64" s="44">
        <f t="shared" ref="H64:O64" ca="1" si="85">(H61-H40)*$A$64</f>
        <v>0.20492110949805156</v>
      </c>
      <c r="I64" s="44">
        <f t="shared" ca="1" si="85"/>
        <v>0.22760415373746132</v>
      </c>
      <c r="J64" s="44">
        <f t="shared" ca="1" si="85"/>
        <v>0.23698643378551534</v>
      </c>
      <c r="K64" s="44">
        <f t="shared" ca="1" si="85"/>
        <v>0.23687031011971887</v>
      </c>
      <c r="L64" s="44">
        <f t="shared" ca="1" si="85"/>
        <v>0.23015980162201108</v>
      </c>
      <c r="M64" s="44">
        <f t="shared" ca="1" si="85"/>
        <v>0.21905472468914625</v>
      </c>
      <c r="N64" s="44">
        <f t="shared" ca="1" si="85"/>
        <v>0.20520496627890147</v>
      </c>
      <c r="O64" s="44">
        <f t="shared" ca="1" si="85"/>
        <v>0.18983281469090627</v>
      </c>
      <c r="P64" s="4"/>
    </row>
    <row r="65" spans="2:15" s="4" customFormat="1" ht="18" customHeight="1" x14ac:dyDescent="0.35">
      <c r="B65" s="4" t="s">
        <v>522</v>
      </c>
      <c r="F65" s="44">
        <f ca="1">F64</f>
        <v>9.842671227973103E-2</v>
      </c>
      <c r="G65" s="44">
        <f ca="1">G64-F64</f>
        <v>6.5566054266996035E-2</v>
      </c>
      <c r="H65" s="44">
        <f t="shared" ref="H65:O65" ca="1" si="86">H64-G64</f>
        <v>4.0928342951324498E-2</v>
      </c>
      <c r="I65" s="44">
        <f t="shared" ca="1" si="86"/>
        <v>2.2683044239409755E-2</v>
      </c>
      <c r="J65" s="44">
        <f t="shared" ca="1" si="86"/>
        <v>9.3822800480540258E-3</v>
      </c>
      <c r="K65" s="44">
        <f t="shared" ca="1" si="86"/>
        <v>-1.1612366579646927E-4</v>
      </c>
      <c r="L65" s="44">
        <f t="shared" ca="1" si="86"/>
        <v>-6.7105084977077956E-3</v>
      </c>
      <c r="M65" s="44">
        <f t="shared" ca="1" si="86"/>
        <v>-1.1105076932864832E-2</v>
      </c>
      <c r="N65" s="44">
        <f t="shared" ca="1" si="86"/>
        <v>-1.3849758410244772E-2</v>
      </c>
      <c r="O65" s="44">
        <f t="shared" ca="1" si="86"/>
        <v>-1.5372151587995209E-2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topLeftCell="A4" zoomScaleNormal="100" workbookViewId="0">
      <selection activeCell="D19" sqref="D19"/>
    </sheetView>
  </sheetViews>
  <sheetFormatPr defaultColWidth="10.33203125" defaultRowHeight="15" x14ac:dyDescent="0.35"/>
  <cols>
    <col min="1" max="1" width="8.1640625" style="378" customWidth="1"/>
    <col min="2" max="2" width="53.6640625" style="360" customWidth="1"/>
    <col min="3" max="14" width="14.83203125" style="360" customWidth="1"/>
    <col min="15" max="16384" width="10.33203125" style="360"/>
  </cols>
  <sheetData>
    <row r="2" spans="1:14" x14ac:dyDescent="0.35">
      <c r="A2" s="377"/>
      <c r="D2" s="360">
        <v>0</v>
      </c>
      <c r="E2" s="361">
        <v>1</v>
      </c>
      <c r="F2" s="361">
        <f t="shared" ref="F2:N2" si="0">E2+1</f>
        <v>2</v>
      </c>
      <c r="G2" s="361">
        <f t="shared" si="0"/>
        <v>3</v>
      </c>
      <c r="H2" s="361">
        <f t="shared" si="0"/>
        <v>4</v>
      </c>
      <c r="I2" s="361">
        <f t="shared" si="0"/>
        <v>5</v>
      </c>
      <c r="J2" s="361">
        <f t="shared" si="0"/>
        <v>6</v>
      </c>
      <c r="K2" s="361">
        <f t="shared" si="0"/>
        <v>7</v>
      </c>
      <c r="L2" s="361">
        <f t="shared" si="0"/>
        <v>8</v>
      </c>
      <c r="M2" s="361">
        <f t="shared" si="0"/>
        <v>9</v>
      </c>
      <c r="N2" s="361">
        <f t="shared" si="0"/>
        <v>10</v>
      </c>
    </row>
    <row r="3" spans="1:14" ht="18" customHeight="1" x14ac:dyDescent="0.35">
      <c r="B3" s="362" t="s">
        <v>32</v>
      </c>
      <c r="C3" s="363" t="s">
        <v>106</v>
      </c>
      <c r="D3" s="364">
        <f>+'Balance Sheet'!E7</f>
        <v>45747</v>
      </c>
      <c r="E3" s="364">
        <f>+'Balance Sheet'!F7</f>
        <v>46112</v>
      </c>
      <c r="F3" s="364">
        <f>+'Balance Sheet'!G7</f>
        <v>46477</v>
      </c>
      <c r="G3" s="364">
        <f>+'Balance Sheet'!H7</f>
        <v>46843</v>
      </c>
      <c r="H3" s="364">
        <f>+'Balance Sheet'!I7</f>
        <v>47208</v>
      </c>
      <c r="I3" s="364">
        <f>+'Balance Sheet'!J7</f>
        <v>47573</v>
      </c>
      <c r="J3" s="364">
        <f>+'Balance Sheet'!K7</f>
        <v>47938</v>
      </c>
      <c r="K3" s="364">
        <f>+'Balance Sheet'!L7</f>
        <v>48304</v>
      </c>
      <c r="L3" s="364">
        <f>+'Balance Sheet'!M7</f>
        <v>48669</v>
      </c>
      <c r="M3" s="364">
        <f>+'Balance Sheet'!N7</f>
        <v>49034</v>
      </c>
      <c r="N3" s="364">
        <f>+'Balance Sheet'!O7</f>
        <v>49399</v>
      </c>
    </row>
    <row r="4" spans="1:14" ht="18" customHeight="1" x14ac:dyDescent="0.35"/>
    <row r="5" spans="1:14" ht="18" customHeight="1" x14ac:dyDescent="0.35">
      <c r="B5" s="360" t="s">
        <v>513</v>
      </c>
      <c r="C5" s="365">
        <f>SUM(D5:N5)</f>
        <v>0</v>
      </c>
      <c r="D5" s="366"/>
      <c r="E5" s="367"/>
      <c r="F5" s="367"/>
      <c r="G5" s="367"/>
      <c r="H5" s="367"/>
      <c r="I5" s="367"/>
      <c r="J5" s="367"/>
      <c r="K5" s="367"/>
      <c r="L5" s="367"/>
      <c r="M5" s="367"/>
      <c r="N5" s="367"/>
    </row>
    <row r="6" spans="1:14" ht="18" customHeight="1" x14ac:dyDescent="0.35">
      <c r="B6" s="368" t="s">
        <v>516</v>
      </c>
      <c r="C6" s="369">
        <f>SUM(D6:N6)</f>
        <v>133.25011763357418</v>
      </c>
      <c r="D6" s="369">
        <f>+'P &amp; L Account '!E11-'P &amp; L Account '!E16</f>
        <v>0</v>
      </c>
      <c r="E6" s="369">
        <f>+'P &amp; L Account '!F11-'P &amp; L Account '!F16</f>
        <v>10.752589635200001</v>
      </c>
      <c r="F6" s="369">
        <f>+'P &amp; L Account '!G11-'P &amp; L Account '!G16</f>
        <v>11.225111516960002</v>
      </c>
      <c r="G6" s="369">
        <f>+'P &amp; L Account '!H11-'P &amp; L Account '!H16</f>
        <v>11.730371992808001</v>
      </c>
      <c r="H6" s="369">
        <f>+'P &amp; L Account '!I11-'P &amp; L Account '!I16</f>
        <v>12.270691429948402</v>
      </c>
      <c r="I6" s="369">
        <f>+'P &amp; L Account '!J11-'P &amp; L Account '!J16</f>
        <v>12.848557471758323</v>
      </c>
      <c r="J6" s="369">
        <f>+'P &amp; L Account '!K11-'P &amp; L Account '!K16</f>
        <v>13.466637245932176</v>
      </c>
      <c r="K6" s="369">
        <f>+'P &amp; L Account '!L11-'P &amp; L Account '!L16</f>
        <v>14.127790471358667</v>
      </c>
      <c r="L6" s="369">
        <f>+'P &amp; L Account '!M11-'P &amp; L Account '!M16</f>
        <v>14.835083530291222</v>
      </c>
      <c r="M6" s="369">
        <f>+'P &amp; L Account '!N11-'P &amp; L Account '!N16</f>
        <v>15.591804577322756</v>
      </c>
      <c r="N6" s="369">
        <f>+'P &amp; L Account '!O11-'P &amp; L Account '!O16</f>
        <v>16.401479761994633</v>
      </c>
    </row>
    <row r="7" spans="1:14" ht="18" customHeight="1" x14ac:dyDescent="0.35">
      <c r="A7" s="379">
        <v>0.18</v>
      </c>
      <c r="B7" s="368" t="s">
        <v>512</v>
      </c>
      <c r="C7" s="369">
        <f>SUM(D7:N7)</f>
        <v>23.98502117404335</v>
      </c>
      <c r="D7" s="369">
        <f>D6*$A$7</f>
        <v>0</v>
      </c>
      <c r="E7" s="369">
        <f t="shared" ref="E7:N7" si="1">E6*$A$7</f>
        <v>1.9354661343360002</v>
      </c>
      <c r="F7" s="369">
        <f t="shared" si="1"/>
        <v>2.0205200730528001</v>
      </c>
      <c r="G7" s="369">
        <f t="shared" si="1"/>
        <v>2.11146695870544</v>
      </c>
      <c r="H7" s="369">
        <f t="shared" si="1"/>
        <v>2.2087244573907121</v>
      </c>
      <c r="I7" s="369">
        <f t="shared" si="1"/>
        <v>2.3127403449164978</v>
      </c>
      <c r="J7" s="369">
        <f t="shared" si="1"/>
        <v>2.4239947042677916</v>
      </c>
      <c r="K7" s="369">
        <f t="shared" si="1"/>
        <v>2.5430022848445599</v>
      </c>
      <c r="L7" s="369">
        <f t="shared" si="1"/>
        <v>2.6703150354524197</v>
      </c>
      <c r="M7" s="369">
        <f t="shared" si="1"/>
        <v>2.806524823918096</v>
      </c>
      <c r="N7" s="369">
        <f t="shared" si="1"/>
        <v>2.9522663571590337</v>
      </c>
    </row>
    <row r="8" spans="1:14" ht="18" customHeight="1" x14ac:dyDescent="0.35">
      <c r="B8" s="368" t="s">
        <v>517</v>
      </c>
      <c r="C8" s="369">
        <f>C6+C7</f>
        <v>157.23513880761752</v>
      </c>
      <c r="D8" s="369">
        <f>D6+D7</f>
        <v>0</v>
      </c>
      <c r="E8" s="369">
        <f t="shared" ref="E8:N8" si="2">E6+E7</f>
        <v>12.688055769536001</v>
      </c>
      <c r="F8" s="369">
        <f t="shared" si="2"/>
        <v>13.245631590012803</v>
      </c>
      <c r="G8" s="369">
        <f t="shared" si="2"/>
        <v>13.841838951513441</v>
      </c>
      <c r="H8" s="369">
        <f t="shared" si="2"/>
        <v>14.479415887339114</v>
      </c>
      <c r="I8" s="369">
        <f t="shared" si="2"/>
        <v>15.161297816674821</v>
      </c>
      <c r="J8" s="369">
        <f t="shared" si="2"/>
        <v>15.890631950199968</v>
      </c>
      <c r="K8" s="369">
        <f t="shared" si="2"/>
        <v>16.670792756203227</v>
      </c>
      <c r="L8" s="369">
        <f t="shared" si="2"/>
        <v>17.50539856574364</v>
      </c>
      <c r="M8" s="369">
        <f t="shared" si="2"/>
        <v>18.398329401240851</v>
      </c>
      <c r="N8" s="369">
        <f t="shared" si="2"/>
        <v>19.353746119153666</v>
      </c>
    </row>
    <row r="9" spans="1:14" ht="18" customHeight="1" x14ac:dyDescent="0.35">
      <c r="B9" s="330"/>
      <c r="C9" s="370"/>
      <c r="D9" s="370"/>
      <c r="E9" s="370"/>
      <c r="F9" s="370"/>
      <c r="G9" s="370"/>
      <c r="H9" s="370"/>
      <c r="I9" s="370"/>
      <c r="J9" s="370"/>
      <c r="K9" s="370"/>
      <c r="L9" s="370"/>
      <c r="M9" s="370"/>
      <c r="N9" s="370"/>
    </row>
    <row r="10" spans="1:14" ht="18" customHeight="1" x14ac:dyDescent="0.35">
      <c r="A10" s="379">
        <v>0</v>
      </c>
      <c r="B10" s="360" t="s">
        <v>128</v>
      </c>
      <c r="C10" s="370">
        <f>SUM(D10:AB10)</f>
        <v>0</v>
      </c>
      <c r="D10" s="371">
        <v>0</v>
      </c>
      <c r="E10" s="371">
        <v>0</v>
      </c>
      <c r="F10" s="371">
        <v>0</v>
      </c>
      <c r="G10" s="371">
        <v>0</v>
      </c>
      <c r="H10" s="371">
        <v>0</v>
      </c>
      <c r="I10" s="371">
        <v>0</v>
      </c>
      <c r="J10" s="371">
        <v>0</v>
      </c>
      <c r="K10" s="371">
        <v>0</v>
      </c>
      <c r="L10" s="371">
        <v>0</v>
      </c>
      <c r="M10" s="371">
        <v>0</v>
      </c>
      <c r="N10" s="371">
        <v>0</v>
      </c>
    </row>
    <row r="11" spans="1:14" ht="18" customHeight="1" x14ac:dyDescent="0.35">
      <c r="A11" s="379">
        <v>0.18</v>
      </c>
      <c r="B11" s="360" t="str">
        <f>+'TPC and MoF'!B10</f>
        <v>Building &amp; Civil Works</v>
      </c>
      <c r="C11" s="370">
        <f>SUM(D11:AB11)</f>
        <v>1.5</v>
      </c>
      <c r="D11" s="371">
        <f>+'TPC and MoF'!D10</f>
        <v>1.5</v>
      </c>
      <c r="E11" s="371">
        <v>0</v>
      </c>
      <c r="F11" s="371">
        <v>0</v>
      </c>
      <c r="G11" s="371">
        <v>0</v>
      </c>
      <c r="H11" s="371">
        <v>0</v>
      </c>
      <c r="I11" s="371">
        <v>0</v>
      </c>
      <c r="J11" s="371">
        <v>0</v>
      </c>
      <c r="K11" s="371">
        <v>0</v>
      </c>
      <c r="L11" s="371">
        <v>0</v>
      </c>
      <c r="M11" s="371">
        <v>0</v>
      </c>
      <c r="N11" s="371">
        <v>0</v>
      </c>
    </row>
    <row r="12" spans="1:14" ht="18" customHeight="1" x14ac:dyDescent="0.35">
      <c r="A12" s="379">
        <v>0.18</v>
      </c>
      <c r="B12" s="360" t="str">
        <f>+'TPC and MoF'!B11</f>
        <v>Plant &amp; Machinery</v>
      </c>
      <c r="C12" s="370">
        <f>SUM(D12:AB12)</f>
        <v>11.749999999999998</v>
      </c>
      <c r="D12" s="371">
        <f>+'TPC and MoF'!D11</f>
        <v>11.749999999999998</v>
      </c>
      <c r="E12" s="371">
        <v>0</v>
      </c>
      <c r="F12" s="371">
        <v>0</v>
      </c>
      <c r="G12" s="371">
        <v>0</v>
      </c>
      <c r="H12" s="371">
        <v>0</v>
      </c>
      <c r="I12" s="371">
        <v>0</v>
      </c>
      <c r="J12" s="371">
        <v>0</v>
      </c>
      <c r="K12" s="371">
        <v>0</v>
      </c>
      <c r="L12" s="371">
        <v>0</v>
      </c>
      <c r="M12" s="371">
        <v>0</v>
      </c>
      <c r="N12" s="371">
        <v>0</v>
      </c>
    </row>
    <row r="13" spans="1:14" ht="18" customHeight="1" x14ac:dyDescent="0.35">
      <c r="A13" s="379">
        <v>0</v>
      </c>
      <c r="B13" s="360" t="str">
        <f>+'TPC and MoF'!B15</f>
        <v>Interest During Construction (IDC)</v>
      </c>
      <c r="C13" s="370">
        <f t="shared" ref="C13:C15" ca="1" si="3">SUM(D13:AB13)</f>
        <v>0.20250096569203541</v>
      </c>
      <c r="D13" s="371">
        <f ca="1">+'TPC and MoF'!D15</f>
        <v>0.20250096569203541</v>
      </c>
      <c r="E13" s="371"/>
      <c r="F13" s="371"/>
      <c r="G13" s="371"/>
      <c r="H13" s="371"/>
      <c r="I13" s="371"/>
      <c r="J13" s="371"/>
      <c r="K13" s="371"/>
      <c r="L13" s="371"/>
      <c r="M13" s="371"/>
      <c r="N13" s="371"/>
    </row>
    <row r="14" spans="1:14" ht="18" customHeight="1" x14ac:dyDescent="0.35">
      <c r="A14" s="379">
        <v>0</v>
      </c>
      <c r="B14" s="360" t="str">
        <f>+'TPC and MoF'!B17</f>
        <v>Preliminary and Pre Operative Expenses</v>
      </c>
      <c r="C14" s="370">
        <f t="shared" si="3"/>
        <v>0.94000000000000006</v>
      </c>
      <c r="D14" s="371">
        <f>+'TPC and MoF'!D17</f>
        <v>0.94000000000000006</v>
      </c>
      <c r="E14" s="371"/>
      <c r="F14" s="371"/>
      <c r="G14" s="371"/>
      <c r="H14" s="371"/>
      <c r="I14" s="371"/>
      <c r="J14" s="371"/>
      <c r="K14" s="371"/>
      <c r="L14" s="371"/>
      <c r="M14" s="371"/>
      <c r="N14" s="371"/>
    </row>
    <row r="15" spans="1:14" ht="18" customHeight="1" x14ac:dyDescent="0.35">
      <c r="A15" s="379">
        <v>0</v>
      </c>
      <c r="B15" s="360" t="str">
        <f>+'TPC and MoF'!B18</f>
        <v>Contingencies</v>
      </c>
      <c r="C15" s="370">
        <f t="shared" si="3"/>
        <v>0.13249999999999998</v>
      </c>
      <c r="D15" s="371">
        <f>+'TPC and MoF'!D18</f>
        <v>0.13249999999999998</v>
      </c>
      <c r="E15" s="371"/>
      <c r="F15" s="371"/>
      <c r="G15" s="371"/>
      <c r="H15" s="371"/>
      <c r="I15" s="371"/>
      <c r="J15" s="371"/>
      <c r="K15" s="371"/>
      <c r="L15" s="371"/>
      <c r="M15" s="371"/>
      <c r="N15" s="371"/>
    </row>
    <row r="16" spans="1:14" ht="18" customHeight="1" x14ac:dyDescent="0.35">
      <c r="A16" s="379">
        <v>0</v>
      </c>
      <c r="B16" s="360" t="str">
        <f>+'TPC and MoF'!B14</f>
        <v>Security Deposit to landlord</v>
      </c>
      <c r="C16" s="370">
        <f>SUM(D16:AB16)</f>
        <v>0.85000000000000009</v>
      </c>
      <c r="D16" s="371">
        <f>+'Balance Sheet'!E31</f>
        <v>0.85000000000000009</v>
      </c>
      <c r="E16" s="371"/>
      <c r="F16" s="371"/>
      <c r="G16" s="371"/>
      <c r="H16" s="371"/>
      <c r="I16" s="371"/>
      <c r="J16" s="371"/>
      <c r="K16" s="371"/>
      <c r="L16" s="371"/>
      <c r="M16" s="371"/>
      <c r="N16" s="371"/>
    </row>
    <row r="17" spans="1:14" ht="18" customHeight="1" x14ac:dyDescent="0.35">
      <c r="A17" s="379">
        <v>0.18</v>
      </c>
      <c r="B17" s="360" t="str">
        <f>+'P &amp; L Account '!B18&amp;" Except Electricity"</f>
        <v>Operating Expenses Except Electricity</v>
      </c>
      <c r="C17" s="370">
        <f>SUM(D17:AB17)</f>
        <v>82.875927431957919</v>
      </c>
      <c r="D17" s="371">
        <f>+'P &amp; L Account '!E18-'P &amp; L Account '!E16</f>
        <v>0</v>
      </c>
      <c r="E17" s="371">
        <f>+'P &amp; L Account '!F18-'P &amp; L Account '!F16</f>
        <v>6.1439826103040005</v>
      </c>
      <c r="F17" s="371">
        <f>+'P &amp; L Account '!G18-'P &amp; L Account '!G16</f>
        <v>6.5396539888192002</v>
      </c>
      <c r="G17" s="371">
        <f>+'P &amp; L Account '!H18-'P &amp; L Account '!H16</f>
        <v>6.9620411862601594</v>
      </c>
      <c r="H17" s="371">
        <f>+'P &amp; L Account '!I18-'P &amp; L Account '!I16</f>
        <v>7.4129999123231682</v>
      </c>
      <c r="I17" s="371">
        <f>+'P &amp; L Account '!J18-'P &amp; L Account '!J16</f>
        <v>7.8945176560955774</v>
      </c>
      <c r="J17" s="371">
        <f>+'P &amp; L Account '!K18-'P &amp; L Account '!K16</f>
        <v>8.4087231995683247</v>
      </c>
      <c r="K17" s="371">
        <f>+'P &amp; L Account '!L18-'P &amp; L Account '!L16</f>
        <v>8.9578968261648075</v>
      </c>
      <c r="L17" s="371">
        <f>+'P &amp; L Account '!M18-'P &amp; L Account '!M16</f>
        <v>9.5444812754874704</v>
      </c>
      <c r="M17" s="371">
        <f>+'P &amp; L Account '!N18-'P &amp; L Account '!N16</f>
        <v>10.171093499277346</v>
      </c>
      <c r="N17" s="371">
        <f>+'P &amp; L Account '!O18-'P &amp; L Account '!O16</f>
        <v>10.840537277657878</v>
      </c>
    </row>
    <row r="18" spans="1:14" ht="18" customHeight="1" x14ac:dyDescent="0.35">
      <c r="B18" s="368" t="s">
        <v>511</v>
      </c>
      <c r="C18" s="369">
        <f ca="1">SUM(D18:AB18)</f>
        <v>98.250928397649972</v>
      </c>
      <c r="D18" s="369">
        <f t="shared" ref="D18:N18" ca="1" si="4">SUM(D10:D17)</f>
        <v>15.375000965692033</v>
      </c>
      <c r="E18" s="369">
        <f t="shared" si="4"/>
        <v>6.1439826103040005</v>
      </c>
      <c r="F18" s="369">
        <f t="shared" si="4"/>
        <v>6.5396539888192002</v>
      </c>
      <c r="G18" s="369">
        <f t="shared" si="4"/>
        <v>6.9620411862601594</v>
      </c>
      <c r="H18" s="369">
        <f t="shared" si="4"/>
        <v>7.4129999123231682</v>
      </c>
      <c r="I18" s="369">
        <f t="shared" si="4"/>
        <v>7.8945176560955774</v>
      </c>
      <c r="J18" s="369">
        <f t="shared" si="4"/>
        <v>8.4087231995683247</v>
      </c>
      <c r="K18" s="369">
        <f t="shared" si="4"/>
        <v>8.9578968261648075</v>
      </c>
      <c r="L18" s="369">
        <f t="shared" si="4"/>
        <v>9.5444812754874704</v>
      </c>
      <c r="M18" s="369">
        <f t="shared" si="4"/>
        <v>10.171093499277346</v>
      </c>
      <c r="N18" s="369">
        <f t="shared" si="4"/>
        <v>10.840537277657878</v>
      </c>
    </row>
    <row r="19" spans="1:14" ht="18" customHeight="1" x14ac:dyDescent="0.35">
      <c r="B19" s="368" t="s">
        <v>510</v>
      </c>
      <c r="C19" s="369">
        <f ca="1">SUM(D19:AB19)</f>
        <v>17.302666937752427</v>
      </c>
      <c r="D19" s="372">
        <f t="shared" ref="D19:N19" ca="1" si="5">SUMPRODUCT(D10:D17,$A$10:$A$17)</f>
        <v>2.3849999999999998</v>
      </c>
      <c r="E19" s="372">
        <f t="shared" si="5"/>
        <v>1.1059168698547202</v>
      </c>
      <c r="F19" s="372">
        <f t="shared" si="5"/>
        <v>1.177137717987456</v>
      </c>
      <c r="G19" s="372">
        <f t="shared" si="5"/>
        <v>1.2531674135268287</v>
      </c>
      <c r="H19" s="372">
        <f t="shared" si="5"/>
        <v>1.3343399842181702</v>
      </c>
      <c r="I19" s="372">
        <f t="shared" si="5"/>
        <v>1.421013178097204</v>
      </c>
      <c r="J19" s="372">
        <f t="shared" si="5"/>
        <v>1.5135701759222984</v>
      </c>
      <c r="K19" s="372">
        <f t="shared" si="5"/>
        <v>1.6124214287096652</v>
      </c>
      <c r="L19" s="372">
        <f t="shared" si="5"/>
        <v>1.7180066295877445</v>
      </c>
      <c r="M19" s="372">
        <f t="shared" si="5"/>
        <v>1.8307968298699222</v>
      </c>
      <c r="N19" s="372">
        <f t="shared" si="5"/>
        <v>1.951296709978418</v>
      </c>
    </row>
    <row r="20" spans="1:14" ht="18" customHeight="1" x14ac:dyDescent="0.35">
      <c r="B20" s="368" t="s">
        <v>514</v>
      </c>
      <c r="C20" s="369">
        <f ca="1">C18+C19</f>
        <v>115.55359533540241</v>
      </c>
      <c r="D20" s="369">
        <f ca="1">D18+D19</f>
        <v>17.760000965692033</v>
      </c>
      <c r="E20" s="369">
        <f t="shared" ref="E20:N20" si="6">E18+E19</f>
        <v>7.2498994801587209</v>
      </c>
      <c r="F20" s="369">
        <f t="shared" si="6"/>
        <v>7.7167917068066565</v>
      </c>
      <c r="G20" s="369">
        <f t="shared" si="6"/>
        <v>8.2152085997869886</v>
      </c>
      <c r="H20" s="369">
        <f t="shared" si="6"/>
        <v>8.7473398965413391</v>
      </c>
      <c r="I20" s="369">
        <f t="shared" si="6"/>
        <v>9.3155308341927814</v>
      </c>
      <c r="J20" s="369">
        <f t="shared" si="6"/>
        <v>9.9222933754906233</v>
      </c>
      <c r="K20" s="369">
        <f t="shared" si="6"/>
        <v>10.570318254874472</v>
      </c>
      <c r="L20" s="369">
        <f t="shared" si="6"/>
        <v>11.262487905075215</v>
      </c>
      <c r="M20" s="369">
        <f t="shared" si="6"/>
        <v>12.001890329147267</v>
      </c>
      <c r="N20" s="369">
        <f t="shared" si="6"/>
        <v>12.791833987636297</v>
      </c>
    </row>
    <row r="21" spans="1:14" ht="18" customHeight="1" x14ac:dyDescent="0.35">
      <c r="B21" s="330"/>
      <c r="C21" s="373"/>
      <c r="D21" s="374"/>
      <c r="E21" s="374"/>
      <c r="F21" s="374"/>
      <c r="G21" s="374"/>
      <c r="H21" s="374"/>
      <c r="I21" s="374"/>
      <c r="J21" s="374"/>
      <c r="K21" s="374"/>
      <c r="L21" s="374"/>
      <c r="M21" s="374"/>
      <c r="N21" s="374"/>
    </row>
    <row r="22" spans="1:14" ht="18" customHeight="1" x14ac:dyDescent="0.35">
      <c r="B22" s="330" t="s">
        <v>515</v>
      </c>
      <c r="C22" s="369">
        <f ca="1">SUM(D22:N22)</f>
        <v>-2.0298351203188281</v>
      </c>
      <c r="D22" s="374">
        <f ca="1">-D7+D19</f>
        <v>2.3849999999999998</v>
      </c>
      <c r="E22" s="374">
        <f t="shared" ref="E22:N22" ca="1" si="7">IF(D22&lt;0,0,D22)+E19-E7</f>
        <v>1.5554507355187199</v>
      </c>
      <c r="F22" s="374">
        <f t="shared" ca="1" si="7"/>
        <v>0.71206838045337584</v>
      </c>
      <c r="G22" s="374">
        <f t="shared" ca="1" si="7"/>
        <v>-0.14623116472523545</v>
      </c>
      <c r="H22" s="374">
        <f t="shared" ca="1" si="7"/>
        <v>-0.87438447317254187</v>
      </c>
      <c r="I22" s="374">
        <f t="shared" ca="1" si="7"/>
        <v>-0.89172716681929387</v>
      </c>
      <c r="J22" s="374">
        <f t="shared" ca="1" si="7"/>
        <v>-0.91042452834549326</v>
      </c>
      <c r="K22" s="374">
        <f t="shared" ca="1" si="7"/>
        <v>-0.93058085613489472</v>
      </c>
      <c r="L22" s="374">
        <f t="shared" ca="1" si="7"/>
        <v>-0.95230840586467513</v>
      </c>
      <c r="M22" s="374">
        <f t="shared" ca="1" si="7"/>
        <v>-0.97572799404817379</v>
      </c>
      <c r="N22" s="374">
        <f t="shared" ca="1" si="7"/>
        <v>-1.0009696471806158</v>
      </c>
    </row>
    <row r="23" spans="1:14" x14ac:dyDescent="0.35">
      <c r="E23" s="375"/>
    </row>
    <row r="26" spans="1:14" x14ac:dyDescent="0.35">
      <c r="B26" s="330"/>
    </row>
    <row r="33" spans="2:2" x14ac:dyDescent="0.35">
      <c r="B33" s="376"/>
    </row>
    <row r="34" spans="2:2" x14ac:dyDescent="0.35">
      <c r="B34" s="376"/>
    </row>
    <row r="35" spans="2:2" x14ac:dyDescent="0.35">
      <c r="B35" s="376"/>
    </row>
    <row r="36" spans="2:2" x14ac:dyDescent="0.35">
      <c r="B36" s="376"/>
    </row>
    <row r="37" spans="2:2" hidden="1" x14ac:dyDescent="0.35">
      <c r="B37" s="376"/>
    </row>
    <row r="38" spans="2:2" x14ac:dyDescent="0.35">
      <c r="B38" s="376"/>
    </row>
    <row r="39" spans="2:2" x14ac:dyDescent="0.35">
      <c r="B39" s="376"/>
    </row>
    <row r="40" spans="2:2" x14ac:dyDescent="0.35">
      <c r="B40" s="376"/>
    </row>
    <row r="41" spans="2:2" x14ac:dyDescent="0.35">
      <c r="B41" s="376"/>
    </row>
    <row r="42" spans="2:2" x14ac:dyDescent="0.35">
      <c r="B42" s="376"/>
    </row>
    <row r="43" spans="2:2" x14ac:dyDescent="0.35">
      <c r="B43" s="376"/>
    </row>
    <row r="44" spans="2:2" x14ac:dyDescent="0.35">
      <c r="B44" s="376"/>
    </row>
    <row r="45" spans="2:2" x14ac:dyDescent="0.35">
      <c r="B45" s="376"/>
    </row>
    <row r="46" spans="2:2" x14ac:dyDescent="0.35">
      <c r="B46" s="376"/>
    </row>
    <row r="47" spans="2:2" x14ac:dyDescent="0.35">
      <c r="B47" s="376"/>
    </row>
    <row r="48" spans="2:2" x14ac:dyDescent="0.35">
      <c r="B48" s="376"/>
    </row>
    <row r="49" spans="2:2" x14ac:dyDescent="0.35">
      <c r="B49" s="376"/>
    </row>
    <row r="50" spans="2:2" x14ac:dyDescent="0.35">
      <c r="B50" s="376"/>
    </row>
    <row r="51" spans="2:2" x14ac:dyDescent="0.35">
      <c r="B51" s="376"/>
    </row>
    <row r="52" spans="2:2" x14ac:dyDescent="0.35">
      <c r="B52" s="376"/>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election activeCell="C14" sqref="C14"/>
    </sheetView>
  </sheetViews>
  <sheetFormatPr defaultColWidth="16" defaultRowHeight="18" customHeight="1" x14ac:dyDescent="0.35"/>
  <cols>
    <col min="1" max="1" width="5.6640625" style="307" customWidth="1"/>
    <col min="2" max="2" width="50.6640625" style="307" customWidth="1"/>
    <col min="3" max="3" width="12.1640625" style="307" customWidth="1"/>
    <col min="4" max="4" width="24.6640625" style="307" customWidth="1"/>
    <col min="5" max="14" width="14.83203125" style="307" customWidth="1"/>
    <col min="15" max="16384" width="16" style="307"/>
  </cols>
  <sheetData>
    <row r="1" spans="2:15" ht="15.75" customHeight="1" x14ac:dyDescent="0.35"/>
    <row r="2" spans="2:15" s="309" customFormat="1" ht="18" customHeight="1" x14ac:dyDescent="0.35">
      <c r="B2" s="380" t="str">
        <f>"Financial Model of " &amp; B4</f>
        <v>Financial Model of 68000 Sq. Ft. Noida Location Warehouse (Cold Storage)</v>
      </c>
      <c r="C2" s="381"/>
      <c r="D2" s="381"/>
      <c r="E2" s="381"/>
      <c r="F2" s="381"/>
      <c r="G2" s="381"/>
      <c r="H2" s="381"/>
      <c r="I2" s="381"/>
      <c r="J2" s="381"/>
      <c r="K2" s="381"/>
      <c r="L2" s="381"/>
      <c r="M2" s="381"/>
      <c r="N2" s="381"/>
      <c r="O2" s="308"/>
    </row>
    <row r="3" spans="2:15" s="309" customFormat="1" ht="12" customHeight="1" x14ac:dyDescent="0.35">
      <c r="C3" s="308"/>
      <c r="D3" s="308"/>
      <c r="E3" s="308"/>
      <c r="F3" s="308"/>
      <c r="G3" s="308"/>
      <c r="H3" s="308"/>
      <c r="I3" s="308"/>
      <c r="J3" s="308"/>
      <c r="K3" s="308"/>
      <c r="L3" s="308"/>
      <c r="M3" s="308"/>
      <c r="N3" s="308"/>
      <c r="O3" s="308"/>
    </row>
    <row r="4" spans="2:15" s="309" customFormat="1" ht="18" customHeight="1" x14ac:dyDescent="0.35">
      <c r="B4" s="310" t="str">
        <f>'Common Assumption'!B4</f>
        <v>68000 Sq. Ft. Noida Location Warehouse (Cold Storage)</v>
      </c>
      <c r="C4" s="310"/>
      <c r="D4" s="311"/>
      <c r="E4" s="311"/>
      <c r="F4" s="311"/>
      <c r="G4" s="311"/>
      <c r="H4" s="311"/>
      <c r="I4" s="311"/>
      <c r="J4" s="311"/>
      <c r="K4" s="311"/>
      <c r="L4" s="311"/>
      <c r="M4" s="311"/>
      <c r="N4" s="311"/>
      <c r="O4" s="308"/>
    </row>
    <row r="5" spans="2:15" s="309" customFormat="1" ht="13.5" customHeight="1" x14ac:dyDescent="0.35">
      <c r="C5" s="308"/>
      <c r="E5" s="312"/>
      <c r="O5" s="308"/>
    </row>
    <row r="6" spans="2:15" s="309" customFormat="1" ht="18" customHeight="1" x14ac:dyDescent="0.35">
      <c r="B6" s="310" t="s">
        <v>492</v>
      </c>
      <c r="C6" s="310"/>
      <c r="D6" s="311"/>
      <c r="E6" s="311"/>
      <c r="F6" s="311"/>
      <c r="G6" s="311"/>
      <c r="H6" s="311"/>
      <c r="I6" s="311"/>
      <c r="J6" s="311"/>
      <c r="K6" s="311"/>
      <c r="L6" s="311"/>
      <c r="M6" s="311"/>
      <c r="N6" s="311"/>
      <c r="O6" s="308"/>
    </row>
    <row r="7" spans="2:15" s="309" customFormat="1" ht="12.75" customHeight="1" x14ac:dyDescent="0.35">
      <c r="C7" s="308"/>
      <c r="E7" s="312"/>
      <c r="N7" s="308"/>
      <c r="O7" s="308"/>
    </row>
    <row r="8" spans="2:15" s="309" customFormat="1" ht="18" customHeight="1" x14ac:dyDescent="0.35">
      <c r="C8" s="308"/>
      <c r="D8" s="336" t="s">
        <v>0</v>
      </c>
      <c r="E8" s="382" t="s">
        <v>56</v>
      </c>
      <c r="F8" s="382"/>
      <c r="G8" s="382"/>
      <c r="H8" s="382"/>
      <c r="I8" s="382"/>
      <c r="J8" s="382"/>
      <c r="K8" s="382"/>
      <c r="L8" s="382"/>
      <c r="M8" s="382"/>
      <c r="N8" s="382"/>
      <c r="O8" s="308"/>
    </row>
    <row r="9" spans="2:15" s="309" customFormat="1" ht="18" customHeight="1" x14ac:dyDescent="0.35">
      <c r="B9" s="313" t="s">
        <v>114</v>
      </c>
      <c r="C9" s="314" t="s">
        <v>61</v>
      </c>
      <c r="D9" s="315">
        <f>+'Fund Flow Statement'!E7</f>
        <v>45747</v>
      </c>
      <c r="E9" s="315">
        <f>+'Fund Flow Statement'!F7</f>
        <v>46112</v>
      </c>
      <c r="F9" s="315">
        <f>+'Fund Flow Statement'!G7</f>
        <v>46477</v>
      </c>
      <c r="G9" s="315">
        <f>+'Fund Flow Statement'!H7</f>
        <v>46843</v>
      </c>
      <c r="H9" s="315">
        <f>+'Fund Flow Statement'!I7</f>
        <v>47208</v>
      </c>
      <c r="I9" s="315">
        <f>+'Fund Flow Statement'!J7</f>
        <v>47573</v>
      </c>
      <c r="J9" s="315">
        <f>+'Fund Flow Statement'!K7</f>
        <v>47938</v>
      </c>
      <c r="K9" s="315">
        <f>+'Fund Flow Statement'!L7</f>
        <v>48304</v>
      </c>
      <c r="L9" s="315">
        <f>+'Fund Flow Statement'!M7</f>
        <v>48669</v>
      </c>
      <c r="M9" s="315">
        <f>+'Fund Flow Statement'!N7</f>
        <v>49034</v>
      </c>
      <c r="N9" s="315">
        <f>+'Fund Flow Statement'!O7</f>
        <v>49399</v>
      </c>
      <c r="O9" s="308"/>
    </row>
    <row r="10" spans="2:15" s="321" customFormat="1" ht="18" customHeight="1" x14ac:dyDescent="0.35">
      <c r="B10" s="316" t="s">
        <v>57</v>
      </c>
      <c r="C10" s="317"/>
      <c r="D10" s="318">
        <f>+'Fund Flow Statement'!E8</f>
        <v>0</v>
      </c>
      <c r="E10" s="319">
        <v>1</v>
      </c>
      <c r="F10" s="319">
        <f>E10+1</f>
        <v>2</v>
      </c>
      <c r="G10" s="319">
        <f t="shared" ref="G10:N10" si="0">F10+1</f>
        <v>3</v>
      </c>
      <c r="H10" s="319">
        <f t="shared" si="0"/>
        <v>4</v>
      </c>
      <c r="I10" s="319">
        <f t="shared" si="0"/>
        <v>5</v>
      </c>
      <c r="J10" s="319">
        <f t="shared" si="0"/>
        <v>6</v>
      </c>
      <c r="K10" s="319">
        <f t="shared" si="0"/>
        <v>7</v>
      </c>
      <c r="L10" s="319">
        <f t="shared" si="0"/>
        <v>8</v>
      </c>
      <c r="M10" s="319">
        <f t="shared" si="0"/>
        <v>9</v>
      </c>
      <c r="N10" s="319">
        <f t="shared" si="0"/>
        <v>10</v>
      </c>
      <c r="O10" s="320"/>
    </row>
    <row r="11" spans="2:15" s="321" customFormat="1" ht="18" customHeight="1" x14ac:dyDescent="0.35">
      <c r="B11" s="316" t="s">
        <v>55</v>
      </c>
      <c r="C11" s="317">
        <v>13</v>
      </c>
      <c r="D11" s="318">
        <f>+'Fund Flow Statement'!E9</f>
        <v>3</v>
      </c>
      <c r="E11" s="317">
        <f>MONTH(E9-D9)</f>
        <v>12</v>
      </c>
      <c r="F11" s="317">
        <f t="shared" ref="F11:N11" si="1">MONTH(F9-E9)</f>
        <v>12</v>
      </c>
      <c r="G11" s="317">
        <f t="shared" si="1"/>
        <v>12</v>
      </c>
      <c r="H11" s="317">
        <f t="shared" si="1"/>
        <v>12</v>
      </c>
      <c r="I11" s="317">
        <f t="shared" si="1"/>
        <v>12</v>
      </c>
      <c r="J11" s="317">
        <f t="shared" si="1"/>
        <v>12</v>
      </c>
      <c r="K11" s="317">
        <f t="shared" si="1"/>
        <v>12</v>
      </c>
      <c r="L11" s="317">
        <f t="shared" si="1"/>
        <v>12</v>
      </c>
      <c r="M11" s="317">
        <f t="shared" si="1"/>
        <v>12</v>
      </c>
      <c r="N11" s="317">
        <f t="shared" si="1"/>
        <v>12</v>
      </c>
      <c r="O11" s="320"/>
    </row>
    <row r="12" spans="2:15" ht="18" customHeight="1" thickBot="1" x14ac:dyDescent="0.4"/>
    <row r="13" spans="2:15" ht="21" customHeight="1" x14ac:dyDescent="0.35">
      <c r="B13" s="322" t="s">
        <v>540</v>
      </c>
      <c r="C13" s="323">
        <f>'Common Assumption'!D80</f>
        <v>0.1716</v>
      </c>
    </row>
    <row r="14" spans="2:15" ht="18" customHeight="1" thickBot="1" x14ac:dyDescent="0.4">
      <c r="B14" s="324" t="s">
        <v>541</v>
      </c>
      <c r="C14" s="384">
        <f>'Common Assumption'!D74</f>
        <v>0.25168000000000001</v>
      </c>
    </row>
    <row r="16" spans="2:15" ht="18" customHeight="1" x14ac:dyDescent="0.35">
      <c r="B16" s="307" t="s">
        <v>542</v>
      </c>
      <c r="D16" s="332"/>
      <c r="E16" s="325">
        <f ca="1">+'P &amp; L Account '!F26</f>
        <v>0.86402678738791394</v>
      </c>
      <c r="F16" s="325">
        <f ca="1">+'P &amp; L Account '!G26</f>
        <v>1.4475636325555776</v>
      </c>
      <c r="G16" s="325">
        <f ca="1">+'P &amp; L Account '!H26</f>
        <v>1.9988221403929951</v>
      </c>
      <c r="H16" s="325">
        <f ca="1">+'P &amp; L Account '!I26</f>
        <v>2.5048878668282106</v>
      </c>
      <c r="I16" s="325">
        <f ca="1">+'P &amp; L Account '!J26</f>
        <v>2.995929606335844</v>
      </c>
      <c r="J16" s="325">
        <f ca="1">+'P &amp; L Account '!K26</f>
        <v>3.4818683987159966</v>
      </c>
      <c r="K16" s="325">
        <f ca="1">+'P &amp; L Account '!L26</f>
        <v>3.9709775395886857</v>
      </c>
      <c r="L16" s="325">
        <f ca="1">+'P &amp; L Account '!M26</f>
        <v>4.4701904805606789</v>
      </c>
      <c r="M16" s="325">
        <f ca="1">+'P &amp; L Account '!N26</f>
        <v>4.8334781601772274</v>
      </c>
      <c r="N16" s="325">
        <f ca="1">+'P &amp; L Account '!O26</f>
        <v>5.065808641982434</v>
      </c>
    </row>
    <row r="17" spans="2:14" ht="18" customHeight="1" x14ac:dyDescent="0.35">
      <c r="B17" s="307" t="s">
        <v>543</v>
      </c>
      <c r="E17" s="326">
        <v>0</v>
      </c>
      <c r="F17" s="326">
        <v>0</v>
      </c>
      <c r="G17" s="326">
        <v>0</v>
      </c>
      <c r="H17" s="326">
        <v>0</v>
      </c>
      <c r="I17" s="326">
        <v>0</v>
      </c>
      <c r="J17" s="326">
        <v>0</v>
      </c>
      <c r="K17" s="326">
        <v>0</v>
      </c>
      <c r="L17" s="326">
        <v>0</v>
      </c>
      <c r="M17" s="326">
        <v>0</v>
      </c>
      <c r="N17" s="326">
        <v>0</v>
      </c>
    </row>
    <row r="18" spans="2:14" ht="18" customHeight="1" x14ac:dyDescent="0.35">
      <c r="B18" s="307" t="s">
        <v>544</v>
      </c>
      <c r="E18" s="326">
        <v>0</v>
      </c>
      <c r="F18" s="326">
        <v>0</v>
      </c>
      <c r="G18" s="326">
        <v>0</v>
      </c>
      <c r="H18" s="326">
        <v>0</v>
      </c>
      <c r="I18" s="326">
        <v>0</v>
      </c>
      <c r="J18" s="326">
        <v>0</v>
      </c>
      <c r="K18" s="326">
        <v>0</v>
      </c>
      <c r="L18" s="326">
        <v>0</v>
      </c>
      <c r="M18" s="326">
        <v>0</v>
      </c>
      <c r="N18" s="326">
        <v>0</v>
      </c>
    </row>
    <row r="19" spans="2:14" ht="18" customHeight="1" x14ac:dyDescent="0.35">
      <c r="B19" s="307" t="s">
        <v>545</v>
      </c>
      <c r="E19" s="325">
        <f ca="1">+'Depreciation Schedule'!F39</f>
        <v>2.4876119578412563</v>
      </c>
      <c r="F19" s="325">
        <f ca="1">+'Depreciation Schedule'!G39</f>
        <v>2.0507884490821442</v>
      </c>
      <c r="G19" s="325">
        <f ca="1">+'Depreciation Schedule'!H39</f>
        <v>1.6917537411254666</v>
      </c>
      <c r="H19" s="325">
        <f ca="1">+'Depreciation Schedule'!I39</f>
        <v>1.3965493051828646</v>
      </c>
      <c r="I19" s="325">
        <f ca="1">+'Depreciation Schedule'!J39</f>
        <v>1.1537315879817682</v>
      </c>
      <c r="J19" s="325">
        <f ca="1">+'Depreciation Schedule'!K39</f>
        <v>0.95391789542555505</v>
      </c>
      <c r="K19" s="325">
        <f ca="1">+'Depreciation Schedule'!L39</f>
        <v>0.78941436735951032</v>
      </c>
      <c r="L19" s="325">
        <f ca="1">+'Depreciation Schedule'!M39</f>
        <v>0.65391119482785143</v>
      </c>
      <c r="M19" s="325">
        <f ca="1">+'Depreciation Schedule'!N39</f>
        <v>0.54223291786818362</v>
      </c>
      <c r="N19" s="325">
        <f ca="1">+'Depreciation Schedule'!O39</f>
        <v>0.45013384235431925</v>
      </c>
    </row>
    <row r="20" spans="2:14" ht="18" customHeight="1" x14ac:dyDescent="0.35">
      <c r="B20" s="307" t="s">
        <v>546</v>
      </c>
      <c r="E20" s="325">
        <f ca="1">'Depreciation Schedule'!F60</f>
        <v>2.0965331582555482</v>
      </c>
      <c r="F20" s="325">
        <f ca="1">'Depreciation Schedule'!G60</f>
        <v>1.7902748831770416</v>
      </c>
      <c r="G20" s="325">
        <f ca="1">'Depreciation Schedule'!H60</f>
        <v>1.5291331794943286</v>
      </c>
      <c r="H20" s="325">
        <f ca="1">'Depreciation Schedule'!I60</f>
        <v>1.3064227784846378</v>
      </c>
      <c r="I20" s="325">
        <f ca="1">'Depreciation Schedule'!J60</f>
        <v>1.1164529800349552</v>
      </c>
      <c r="J20" s="325">
        <f ca="1">'Depreciation Schedule'!K60</f>
        <v>0.95437928952042361</v>
      </c>
      <c r="K20" s="325">
        <f ca="1">'Depreciation Schedule'!L60</f>
        <v>0.81607722693400042</v>
      </c>
      <c r="L20" s="325">
        <f ca="1">'Depreciation Schedule'!M60</f>
        <v>0.69803499065137697</v>
      </c>
      <c r="M20" s="325">
        <f ca="1">'Depreciation Schedule'!N60</f>
        <v>0.59726215503539914</v>
      </c>
      <c r="N20" s="325">
        <f ca="1">'Depreciation Schedule'!O60</f>
        <v>0.51121200346364526</v>
      </c>
    </row>
    <row r="21" spans="2:14" ht="18.75" customHeight="1" x14ac:dyDescent="0.35">
      <c r="B21" s="327" t="s">
        <v>547</v>
      </c>
      <c r="C21" s="327"/>
      <c r="D21" s="327"/>
      <c r="E21" s="328">
        <f ca="1">E16+E17+E18+E19-E20</f>
        <v>1.2551055869736221</v>
      </c>
      <c r="F21" s="328">
        <f t="shared" ref="F21:N21" ca="1" si="2">F16+F17+F18+F19-F20</f>
        <v>1.7080771984606804</v>
      </c>
      <c r="G21" s="328">
        <f t="shared" ca="1" si="2"/>
        <v>2.1614427020241331</v>
      </c>
      <c r="H21" s="328">
        <f t="shared" ca="1" si="2"/>
        <v>2.5950143935264371</v>
      </c>
      <c r="I21" s="328">
        <f t="shared" ca="1" si="2"/>
        <v>3.0332082142826575</v>
      </c>
      <c r="J21" s="328">
        <f t="shared" ca="1" si="2"/>
        <v>3.4814070046211278</v>
      </c>
      <c r="K21" s="328">
        <f t="shared" ca="1" si="2"/>
        <v>3.9443146800141955</v>
      </c>
      <c r="L21" s="328">
        <f t="shared" ca="1" si="2"/>
        <v>4.4260666847371537</v>
      </c>
      <c r="M21" s="328">
        <f t="shared" ca="1" si="2"/>
        <v>4.7784489230100116</v>
      </c>
      <c r="N21" s="328">
        <f t="shared" ca="1" si="2"/>
        <v>5.0047304808731079</v>
      </c>
    </row>
    <row r="22" spans="2:14" ht="18" customHeight="1" x14ac:dyDescent="0.35">
      <c r="B22" s="307" t="s">
        <v>548</v>
      </c>
      <c r="E22" s="325">
        <f>D25</f>
        <v>0</v>
      </c>
      <c r="F22" s="325">
        <f t="shared" ref="F22:N23" ca="1" si="3">E25</f>
        <v>0</v>
      </c>
      <c r="G22" s="325">
        <f t="shared" ca="1" si="3"/>
        <v>0</v>
      </c>
      <c r="H22" s="325">
        <f t="shared" ca="1" si="3"/>
        <v>0</v>
      </c>
      <c r="I22" s="325">
        <f t="shared" ca="1" si="3"/>
        <v>0</v>
      </c>
      <c r="J22" s="325">
        <f t="shared" ca="1" si="3"/>
        <v>0</v>
      </c>
      <c r="K22" s="325">
        <f t="shared" ca="1" si="3"/>
        <v>0</v>
      </c>
      <c r="L22" s="325">
        <f t="shared" ca="1" si="3"/>
        <v>0</v>
      </c>
      <c r="M22" s="325">
        <f t="shared" ca="1" si="3"/>
        <v>0</v>
      </c>
      <c r="N22" s="325">
        <f t="shared" ca="1" si="3"/>
        <v>0</v>
      </c>
    </row>
    <row r="23" spans="2:14" ht="18" customHeight="1" x14ac:dyDescent="0.35">
      <c r="B23" s="307" t="s">
        <v>549</v>
      </c>
      <c r="E23" s="325">
        <f>D26</f>
        <v>0</v>
      </c>
      <c r="F23" s="325">
        <f t="shared" ca="1" si="3"/>
        <v>0</v>
      </c>
      <c r="G23" s="325">
        <f t="shared" ca="1" si="3"/>
        <v>0</v>
      </c>
      <c r="H23" s="325">
        <f t="shared" ca="1" si="3"/>
        <v>0</v>
      </c>
      <c r="I23" s="325">
        <f t="shared" ca="1" si="3"/>
        <v>0</v>
      </c>
      <c r="J23" s="325">
        <f t="shared" ca="1" si="3"/>
        <v>0</v>
      </c>
      <c r="K23" s="325">
        <f t="shared" ca="1" si="3"/>
        <v>0</v>
      </c>
      <c r="L23" s="325">
        <f t="shared" ca="1" si="3"/>
        <v>0</v>
      </c>
      <c r="M23" s="325">
        <f t="shared" ca="1" si="3"/>
        <v>0</v>
      </c>
      <c r="N23" s="325">
        <f t="shared" ca="1" si="3"/>
        <v>0</v>
      </c>
    </row>
    <row r="24" spans="2:14" ht="18.75" customHeight="1" x14ac:dyDescent="0.35">
      <c r="B24" s="327" t="s">
        <v>550</v>
      </c>
      <c r="C24" s="327"/>
      <c r="D24" s="327"/>
      <c r="E24" s="328">
        <f ca="1">IF((E21+E22+E23)&gt;0,(E21+E22+E23),0)</f>
        <v>1.2551055869736221</v>
      </c>
      <c r="F24" s="328">
        <f ca="1">IF((F21+F22+F23)&gt;0,(F21+F22+F23),0)</f>
        <v>1.7080771984606804</v>
      </c>
      <c r="G24" s="328">
        <f t="shared" ref="G24:N24" ca="1" si="4">IF((G21+G22+G23)&gt;0,(G21+G22+G23),0)</f>
        <v>2.1614427020241331</v>
      </c>
      <c r="H24" s="328">
        <f t="shared" ca="1" si="4"/>
        <v>2.5950143935264371</v>
      </c>
      <c r="I24" s="328">
        <f t="shared" ca="1" si="4"/>
        <v>3.0332082142826575</v>
      </c>
      <c r="J24" s="328">
        <f t="shared" ca="1" si="4"/>
        <v>3.4814070046211278</v>
      </c>
      <c r="K24" s="328">
        <f t="shared" ca="1" si="4"/>
        <v>3.9443146800141955</v>
      </c>
      <c r="L24" s="328">
        <f t="shared" ca="1" si="4"/>
        <v>4.4260666847371537</v>
      </c>
      <c r="M24" s="328">
        <f t="shared" ca="1" si="4"/>
        <v>4.7784489230100116</v>
      </c>
      <c r="N24" s="328">
        <f t="shared" ca="1" si="4"/>
        <v>5.0047304808731079</v>
      </c>
    </row>
    <row r="25" spans="2:14" ht="18" customHeight="1" x14ac:dyDescent="0.35">
      <c r="B25" s="307" t="s">
        <v>551</v>
      </c>
      <c r="D25" s="329">
        <v>0</v>
      </c>
      <c r="E25" s="325">
        <f ca="1">IF((E21+E22)&lt;0,(E21+E22),0)</f>
        <v>0</v>
      </c>
      <c r="F25" s="325">
        <f t="shared" ref="F25:N25" ca="1" si="5">IF(F21+F22&lt;0,F21+F22,0)</f>
        <v>0</v>
      </c>
      <c r="G25" s="325">
        <f t="shared" ca="1" si="5"/>
        <v>0</v>
      </c>
      <c r="H25" s="325">
        <f t="shared" ca="1" si="5"/>
        <v>0</v>
      </c>
      <c r="I25" s="325">
        <f t="shared" ca="1" si="5"/>
        <v>0</v>
      </c>
      <c r="J25" s="325">
        <f t="shared" ca="1" si="5"/>
        <v>0</v>
      </c>
      <c r="K25" s="325">
        <f t="shared" ca="1" si="5"/>
        <v>0</v>
      </c>
      <c r="L25" s="325">
        <f t="shared" ca="1" si="5"/>
        <v>0</v>
      </c>
      <c r="M25" s="325">
        <f t="shared" ca="1" si="5"/>
        <v>0</v>
      </c>
      <c r="N25" s="325">
        <f t="shared" ca="1" si="5"/>
        <v>0</v>
      </c>
    </row>
    <row r="26" spans="2:14" ht="18" customHeight="1" x14ac:dyDescent="0.35">
      <c r="B26" s="307" t="s">
        <v>552</v>
      </c>
      <c r="D26" s="329">
        <v>0</v>
      </c>
      <c r="E26" s="325">
        <f ca="1">IF(E21+E22&gt;0,IF(E21+E22+E23&lt;0,E21+E22+E23,0),E23)</f>
        <v>0</v>
      </c>
      <c r="F26" s="325">
        <f t="shared" ref="F26:N26" ca="1" si="6">IF(F21+F22&gt;0,IF(F21+F22+F23&lt;0,F21+F22+F23,0),F23)</f>
        <v>0</v>
      </c>
      <c r="G26" s="325">
        <f t="shared" ca="1" si="6"/>
        <v>0</v>
      </c>
      <c r="H26" s="325">
        <f t="shared" ca="1" si="6"/>
        <v>0</v>
      </c>
      <c r="I26" s="325">
        <f t="shared" ca="1" si="6"/>
        <v>0</v>
      </c>
      <c r="J26" s="325">
        <f t="shared" ca="1" si="6"/>
        <v>0</v>
      </c>
      <c r="K26" s="325">
        <f t="shared" ca="1" si="6"/>
        <v>0</v>
      </c>
      <c r="L26" s="325">
        <f t="shared" ca="1" si="6"/>
        <v>0</v>
      </c>
      <c r="M26" s="325">
        <f t="shared" ca="1" si="6"/>
        <v>0</v>
      </c>
      <c r="N26" s="325">
        <f t="shared" ca="1" si="6"/>
        <v>0</v>
      </c>
    </row>
    <row r="27" spans="2:14" ht="8.25" customHeight="1" x14ac:dyDescent="0.35"/>
    <row r="28" spans="2:14" ht="18" customHeight="1" x14ac:dyDescent="0.35">
      <c r="B28" s="330" t="s">
        <v>553</v>
      </c>
      <c r="C28" s="330"/>
      <c r="D28" s="330"/>
      <c r="E28" s="331">
        <f ca="1">E24*$C$14</f>
        <v>0.31588497412952121</v>
      </c>
      <c r="F28" s="331">
        <f t="shared" ref="F28:N28" ca="1" si="7">F24*$C$14</f>
        <v>0.42988886930858405</v>
      </c>
      <c r="G28" s="331">
        <f t="shared" ca="1" si="7"/>
        <v>0.5439918992454339</v>
      </c>
      <c r="H28" s="331">
        <f t="shared" ca="1" si="7"/>
        <v>0.65311322256273374</v>
      </c>
      <c r="I28" s="331">
        <f t="shared" ca="1" si="7"/>
        <v>0.7633978433706593</v>
      </c>
      <c r="J28" s="331">
        <f t="shared" ca="1" si="7"/>
        <v>0.87620051492304551</v>
      </c>
      <c r="K28" s="331">
        <f t="shared" ca="1" si="7"/>
        <v>0.99270511866597277</v>
      </c>
      <c r="L28" s="331">
        <f t="shared" ca="1" si="7"/>
        <v>1.1139524632146469</v>
      </c>
      <c r="M28" s="331">
        <f t="shared" ca="1" si="7"/>
        <v>1.2026400249431597</v>
      </c>
      <c r="N28" s="331">
        <f t="shared" ca="1" si="7"/>
        <v>1.2595905674261438</v>
      </c>
    </row>
    <row r="29" spans="2:14" ht="12.75" customHeight="1" x14ac:dyDescent="0.35"/>
    <row r="30" spans="2:14" ht="18" customHeight="1" x14ac:dyDescent="0.35">
      <c r="B30" s="330" t="s">
        <v>554</v>
      </c>
    </row>
    <row r="31" spans="2:14" ht="10.5" customHeight="1" x14ac:dyDescent="0.35"/>
    <row r="32" spans="2:14" ht="18" customHeight="1" x14ac:dyDescent="0.35">
      <c r="B32" s="307" t="s">
        <v>555</v>
      </c>
      <c r="E32" s="325">
        <f ca="1">MAX(SUM(E16:E18,MIN(E25,E26))*$C$13,0)</f>
        <v>0.14826699671576604</v>
      </c>
      <c r="F32" s="325">
        <f t="shared" ref="F32:N32" ca="1" si="8">MAX(SUM(F16:F18,MIN(F25,F26))*$C$13,0)</f>
        <v>0.24840191934653713</v>
      </c>
      <c r="G32" s="325">
        <f t="shared" ca="1" si="8"/>
        <v>0.34299787929143799</v>
      </c>
      <c r="H32" s="325">
        <f t="shared" ca="1" si="8"/>
        <v>0.42983875794772097</v>
      </c>
      <c r="I32" s="325">
        <f t="shared" ca="1" si="8"/>
        <v>0.5141015204472309</v>
      </c>
      <c r="J32" s="325">
        <f t="shared" ca="1" si="8"/>
        <v>0.59748861721966506</v>
      </c>
      <c r="K32" s="325">
        <f t="shared" ca="1" si="8"/>
        <v>0.68141974579341846</v>
      </c>
      <c r="L32" s="325">
        <f t="shared" ca="1" si="8"/>
        <v>0.76708468646421246</v>
      </c>
      <c r="M32" s="325">
        <f t="shared" ca="1" si="8"/>
        <v>0.82942485228641227</v>
      </c>
      <c r="N32" s="325">
        <f t="shared" ca="1" si="8"/>
        <v>0.86929276296418567</v>
      </c>
    </row>
    <row r="33" spans="2:15" ht="18" customHeight="1" x14ac:dyDescent="0.35">
      <c r="B33" s="307" t="s">
        <v>553</v>
      </c>
      <c r="E33" s="325">
        <f t="shared" ref="E33:I33" ca="1" si="9">E28</f>
        <v>0.31588497412952121</v>
      </c>
      <c r="F33" s="325">
        <f t="shared" ca="1" si="9"/>
        <v>0.42988886930858405</v>
      </c>
      <c r="G33" s="325">
        <f t="shared" ca="1" si="9"/>
        <v>0.5439918992454339</v>
      </c>
      <c r="H33" s="325">
        <f t="shared" ca="1" si="9"/>
        <v>0.65311322256273374</v>
      </c>
      <c r="I33" s="325">
        <f t="shared" ca="1" si="9"/>
        <v>0.7633978433706593</v>
      </c>
      <c r="J33" s="325">
        <f t="shared" ref="J33:N33" ca="1" si="10">J28</f>
        <v>0.87620051492304551</v>
      </c>
      <c r="K33" s="325">
        <f t="shared" ca="1" si="10"/>
        <v>0.99270511866597277</v>
      </c>
      <c r="L33" s="325">
        <f t="shared" ca="1" si="10"/>
        <v>1.1139524632146469</v>
      </c>
      <c r="M33" s="325">
        <f t="shared" ca="1" si="10"/>
        <v>1.2026400249431597</v>
      </c>
      <c r="N33" s="325">
        <f t="shared" ca="1" si="10"/>
        <v>1.2595905674261438</v>
      </c>
      <c r="O33" s="332"/>
    </row>
    <row r="34" spans="2:15" ht="10.5" customHeight="1" x14ac:dyDescent="0.35"/>
    <row r="35" spans="2:15" ht="18" customHeight="1" x14ac:dyDescent="0.35">
      <c r="B35" s="307" t="s">
        <v>556</v>
      </c>
      <c r="E35" s="325">
        <f ca="1">MAX(E32,E33)</f>
        <v>0.31588497412952121</v>
      </c>
      <c r="F35" s="325">
        <f t="shared" ref="F35:N35" ca="1" si="11">MAX(F32,F33)</f>
        <v>0.42988886930858405</v>
      </c>
      <c r="G35" s="325">
        <f t="shared" ca="1" si="11"/>
        <v>0.5439918992454339</v>
      </c>
      <c r="H35" s="325">
        <f t="shared" ca="1" si="11"/>
        <v>0.65311322256273374</v>
      </c>
      <c r="I35" s="325">
        <f t="shared" ca="1" si="11"/>
        <v>0.7633978433706593</v>
      </c>
      <c r="J35" s="325">
        <f t="shared" ca="1" si="11"/>
        <v>0.87620051492304551</v>
      </c>
      <c r="K35" s="325">
        <f t="shared" ca="1" si="11"/>
        <v>0.99270511866597277</v>
      </c>
      <c r="L35" s="325">
        <f t="shared" ca="1" si="11"/>
        <v>1.1139524632146469</v>
      </c>
      <c r="M35" s="325">
        <f t="shared" ca="1" si="11"/>
        <v>1.2026400249431597</v>
      </c>
      <c r="N35" s="325">
        <f t="shared" ca="1" si="11"/>
        <v>1.2595905674261438</v>
      </c>
    </row>
    <row r="36" spans="2:15" ht="18" customHeight="1" x14ac:dyDescent="0.35">
      <c r="B36" s="307" t="s">
        <v>557</v>
      </c>
      <c r="E36" s="325">
        <f ca="1">IF((E33-E32)&lt;0,0,MIN((E33-E32),D42))</f>
        <v>0</v>
      </c>
      <c r="F36" s="325">
        <f t="shared" ref="F36:N36" ca="1" si="12">IF((F33-F32)&lt;0,0,MIN((F33-F32),E42))</f>
        <v>0</v>
      </c>
      <c r="G36" s="325">
        <f t="shared" ca="1" si="12"/>
        <v>0</v>
      </c>
      <c r="H36" s="325">
        <f t="shared" ca="1" si="12"/>
        <v>0</v>
      </c>
      <c r="I36" s="325">
        <f t="shared" ca="1" si="12"/>
        <v>0</v>
      </c>
      <c r="J36" s="325">
        <f t="shared" ca="1" si="12"/>
        <v>0</v>
      </c>
      <c r="K36" s="325">
        <f t="shared" ca="1" si="12"/>
        <v>0</v>
      </c>
      <c r="L36" s="325">
        <f t="shared" ca="1" si="12"/>
        <v>0</v>
      </c>
      <c r="M36" s="325">
        <f t="shared" ca="1" si="12"/>
        <v>0</v>
      </c>
      <c r="N36" s="325">
        <f t="shared" ca="1" si="12"/>
        <v>0</v>
      </c>
    </row>
    <row r="37" spans="2:15" ht="18.75" customHeight="1" x14ac:dyDescent="0.35">
      <c r="B37" s="333" t="s">
        <v>558</v>
      </c>
      <c r="C37" s="333"/>
      <c r="D37" s="333"/>
      <c r="E37" s="334">
        <f ca="1">E35-E36</f>
        <v>0.31588497412952121</v>
      </c>
      <c r="F37" s="334">
        <f t="shared" ref="F37:N37" ca="1" si="13">F35-F36</f>
        <v>0.42988886930858405</v>
      </c>
      <c r="G37" s="334">
        <f t="shared" ca="1" si="13"/>
        <v>0.5439918992454339</v>
      </c>
      <c r="H37" s="334">
        <f t="shared" ca="1" si="13"/>
        <v>0.65311322256273374</v>
      </c>
      <c r="I37" s="334">
        <f t="shared" ca="1" si="13"/>
        <v>0.7633978433706593</v>
      </c>
      <c r="J37" s="334">
        <f t="shared" ca="1" si="13"/>
        <v>0.87620051492304551</v>
      </c>
      <c r="K37" s="334">
        <f t="shared" ca="1" si="13"/>
        <v>0.99270511866597277</v>
      </c>
      <c r="L37" s="334">
        <f t="shared" ca="1" si="13"/>
        <v>1.1139524632146469</v>
      </c>
      <c r="M37" s="334">
        <f t="shared" ca="1" si="13"/>
        <v>1.2026400249431597</v>
      </c>
      <c r="N37" s="334">
        <f t="shared" ca="1" si="13"/>
        <v>1.2595905674261438</v>
      </c>
    </row>
    <row r="38" spans="2:15" ht="15" x14ac:dyDescent="0.35"/>
    <row r="39" spans="2:15" ht="18" customHeight="1" x14ac:dyDescent="0.35">
      <c r="B39" s="307" t="s">
        <v>559</v>
      </c>
      <c r="E39" s="325">
        <f>D42</f>
        <v>0</v>
      </c>
      <c r="F39" s="325">
        <f t="shared" ref="F39:N39" ca="1" si="14">E42</f>
        <v>0</v>
      </c>
      <c r="G39" s="325">
        <f t="shared" ca="1" si="14"/>
        <v>0</v>
      </c>
      <c r="H39" s="325">
        <f t="shared" ca="1" si="14"/>
        <v>0</v>
      </c>
      <c r="I39" s="325">
        <f t="shared" ca="1" si="14"/>
        <v>0</v>
      </c>
      <c r="J39" s="325">
        <f t="shared" ca="1" si="14"/>
        <v>0</v>
      </c>
      <c r="K39" s="325">
        <f t="shared" ca="1" si="14"/>
        <v>0</v>
      </c>
      <c r="L39" s="325">
        <f t="shared" ca="1" si="14"/>
        <v>0</v>
      </c>
      <c r="M39" s="325">
        <f t="shared" ca="1" si="14"/>
        <v>0</v>
      </c>
      <c r="N39" s="325">
        <f t="shared" ca="1" si="14"/>
        <v>0</v>
      </c>
    </row>
    <row r="40" spans="2:15" ht="18" customHeight="1" x14ac:dyDescent="0.35">
      <c r="B40" s="307" t="s">
        <v>509</v>
      </c>
      <c r="E40" s="325">
        <f ca="1">IF(E32&gt;E33,E32,0)</f>
        <v>0</v>
      </c>
      <c r="F40" s="325">
        <f t="shared" ref="F40:N40" ca="1" si="15">IF(F32&gt;F33,F32,0)</f>
        <v>0</v>
      </c>
      <c r="G40" s="325">
        <f t="shared" ca="1" si="15"/>
        <v>0</v>
      </c>
      <c r="H40" s="325">
        <f t="shared" ca="1" si="15"/>
        <v>0</v>
      </c>
      <c r="I40" s="325">
        <f t="shared" ca="1" si="15"/>
        <v>0</v>
      </c>
      <c r="J40" s="325">
        <f t="shared" ca="1" si="15"/>
        <v>0</v>
      </c>
      <c r="K40" s="325">
        <f t="shared" ca="1" si="15"/>
        <v>0</v>
      </c>
      <c r="L40" s="325">
        <f t="shared" ca="1" si="15"/>
        <v>0</v>
      </c>
      <c r="M40" s="325">
        <f t="shared" ca="1" si="15"/>
        <v>0</v>
      </c>
      <c r="N40" s="325">
        <f t="shared" ca="1" si="15"/>
        <v>0</v>
      </c>
    </row>
    <row r="41" spans="2:15" ht="18" customHeight="1" x14ac:dyDescent="0.35">
      <c r="B41" s="307" t="s">
        <v>560</v>
      </c>
      <c r="E41" s="325">
        <f ca="1">-E36</f>
        <v>0</v>
      </c>
      <c r="F41" s="325">
        <f t="shared" ref="F41:N41" ca="1" si="16">-F36</f>
        <v>0</v>
      </c>
      <c r="G41" s="325">
        <f t="shared" ca="1" si="16"/>
        <v>0</v>
      </c>
      <c r="H41" s="325">
        <f t="shared" ca="1" si="16"/>
        <v>0</v>
      </c>
      <c r="I41" s="325">
        <f t="shared" ca="1" si="16"/>
        <v>0</v>
      </c>
      <c r="J41" s="325">
        <f t="shared" ca="1" si="16"/>
        <v>0</v>
      </c>
      <c r="K41" s="325">
        <f t="shared" ca="1" si="16"/>
        <v>0</v>
      </c>
      <c r="L41" s="325">
        <f t="shared" ca="1" si="16"/>
        <v>0</v>
      </c>
      <c r="M41" s="325">
        <f t="shared" ca="1" si="16"/>
        <v>0</v>
      </c>
      <c r="N41" s="325">
        <f t="shared" ca="1" si="16"/>
        <v>0</v>
      </c>
    </row>
    <row r="42" spans="2:15" ht="18.75" customHeight="1" x14ac:dyDescent="0.35">
      <c r="B42" s="327" t="s">
        <v>561</v>
      </c>
      <c r="C42" s="327"/>
      <c r="D42" s="335">
        <v>0</v>
      </c>
      <c r="E42" s="328">
        <f ca="1">SUM(E39:E41)</f>
        <v>0</v>
      </c>
      <c r="F42" s="328">
        <f t="shared" ref="F42:N42" ca="1" si="17">SUM(F39:F41)</f>
        <v>0</v>
      </c>
      <c r="G42" s="328">
        <f t="shared" ca="1" si="17"/>
        <v>0</v>
      </c>
      <c r="H42" s="328">
        <f t="shared" ca="1" si="17"/>
        <v>0</v>
      </c>
      <c r="I42" s="328">
        <f t="shared" ca="1" si="17"/>
        <v>0</v>
      </c>
      <c r="J42" s="328">
        <f t="shared" ca="1" si="17"/>
        <v>0</v>
      </c>
      <c r="K42" s="328">
        <f t="shared" ca="1" si="17"/>
        <v>0</v>
      </c>
      <c r="L42" s="328">
        <f t="shared" ca="1" si="17"/>
        <v>0</v>
      </c>
      <c r="M42" s="328">
        <f t="shared" ca="1" si="17"/>
        <v>0</v>
      </c>
      <c r="N42" s="328">
        <f t="shared" ca="1" si="17"/>
        <v>0</v>
      </c>
    </row>
    <row r="43" spans="2:15" ht="18" customHeight="1" x14ac:dyDescent="0.35">
      <c r="E43" s="325"/>
      <c r="F43" s="325"/>
      <c r="G43" s="325"/>
      <c r="H43" s="325"/>
      <c r="I43" s="325"/>
      <c r="J43" s="325"/>
      <c r="K43" s="325"/>
      <c r="L43" s="325"/>
      <c r="M43" s="325"/>
      <c r="N43" s="325"/>
    </row>
    <row r="44" spans="2:15" ht="18" customHeight="1" x14ac:dyDescent="0.35">
      <c r="E44" s="325"/>
      <c r="F44" s="325"/>
      <c r="G44" s="325"/>
      <c r="H44" s="325"/>
      <c r="I44" s="325"/>
      <c r="J44" s="325"/>
      <c r="K44" s="325"/>
      <c r="L44" s="325"/>
      <c r="M44" s="325"/>
      <c r="N44" s="325"/>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492</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0.86402678738791394</v>
      </c>
      <c r="G11" s="44">
        <f ca="1">'P &amp; L Account '!G26</f>
        <v>1.4475636325555776</v>
      </c>
      <c r="H11" s="44">
        <f ca="1">'P &amp; L Account '!H26</f>
        <v>1.9988221403929951</v>
      </c>
      <c r="I11" s="44">
        <f ca="1">'P &amp; L Account '!I26</f>
        <v>2.5048878668282106</v>
      </c>
      <c r="J11" s="44">
        <f ca="1">'P &amp; L Account '!J26</f>
        <v>2.995929606335844</v>
      </c>
      <c r="K11" s="44">
        <f ca="1">'P &amp; L Account '!K26</f>
        <v>3.4818683987159966</v>
      </c>
      <c r="L11" s="44">
        <f ca="1">'P &amp; L Account '!L26</f>
        <v>3.9709775395886857</v>
      </c>
      <c r="M11" s="44">
        <f ca="1">'P &amp; L Account '!M26</f>
        <v>4.4701904805606789</v>
      </c>
      <c r="N11" s="44">
        <f ca="1">'P &amp; L Account '!N26</f>
        <v>4.8334781601772274</v>
      </c>
      <c r="O11" s="44">
        <f ca="1">'P &amp; L Account '!O26</f>
        <v>5.065808641982434</v>
      </c>
      <c r="P11" s="4"/>
    </row>
    <row r="12" spans="2:16" ht="18" customHeight="1" x14ac:dyDescent="0.35">
      <c r="B12" s="6" t="s">
        <v>500</v>
      </c>
      <c r="C12" s="4"/>
      <c r="D12" s="4"/>
      <c r="E12" s="4"/>
      <c r="F12" s="44">
        <f ca="1">'Depreciation Schedule'!F39</f>
        <v>2.4876119578412563</v>
      </c>
      <c r="G12" s="44">
        <f ca="1">'Depreciation Schedule'!G39</f>
        <v>2.0507884490821442</v>
      </c>
      <c r="H12" s="44">
        <f ca="1">'Depreciation Schedule'!H39</f>
        <v>1.6917537411254666</v>
      </c>
      <c r="I12" s="44">
        <f ca="1">'Depreciation Schedule'!I39</f>
        <v>1.3965493051828646</v>
      </c>
      <c r="J12" s="44">
        <f ca="1">'Depreciation Schedule'!J39</f>
        <v>1.1537315879817682</v>
      </c>
      <c r="K12" s="44">
        <f ca="1">'Depreciation Schedule'!K39</f>
        <v>0.95391789542555505</v>
      </c>
      <c r="L12" s="44">
        <f ca="1">'Depreciation Schedule'!L39</f>
        <v>0.78941436735951032</v>
      </c>
      <c r="M12" s="44">
        <f ca="1">'Depreciation Schedule'!M39</f>
        <v>0.65391119482785143</v>
      </c>
      <c r="N12" s="44">
        <f ca="1">'Depreciation Schedule'!N39</f>
        <v>0.54223291786818362</v>
      </c>
      <c r="O12" s="44">
        <f ca="1">'Depreciation Schedule'!O39</f>
        <v>0.45013384235431925</v>
      </c>
      <c r="P12" s="4"/>
    </row>
    <row r="13" spans="2:16" ht="18" customHeight="1" x14ac:dyDescent="0.35">
      <c r="B13" s="6" t="s">
        <v>501</v>
      </c>
      <c r="C13" s="4"/>
      <c r="D13" s="4"/>
      <c r="E13" s="4"/>
      <c r="F13" s="44">
        <f ca="1">'Depreciation Schedule'!F60</f>
        <v>2.0965331582555482</v>
      </c>
      <c r="G13" s="44">
        <f ca="1">'Depreciation Schedule'!G60</f>
        <v>1.7902748831770416</v>
      </c>
      <c r="H13" s="44">
        <f ca="1">'Depreciation Schedule'!H60</f>
        <v>1.5291331794943286</v>
      </c>
      <c r="I13" s="44">
        <f ca="1">'Depreciation Schedule'!I60</f>
        <v>1.3064227784846378</v>
      </c>
      <c r="J13" s="44">
        <f ca="1">'Depreciation Schedule'!J60</f>
        <v>1.1164529800349552</v>
      </c>
      <c r="K13" s="44">
        <f ca="1">'Depreciation Schedule'!K60</f>
        <v>0.95437928952042361</v>
      </c>
      <c r="L13" s="44">
        <f ca="1">'Depreciation Schedule'!L60</f>
        <v>0.81607722693400042</v>
      </c>
      <c r="M13" s="44">
        <f ca="1">'Depreciation Schedule'!M60</f>
        <v>0.69803499065137697</v>
      </c>
      <c r="N13" s="44">
        <f ca="1">'Depreciation Schedule'!N60</f>
        <v>0.59726215503539914</v>
      </c>
      <c r="O13" s="44">
        <f ca="1">'Depreciation Schedule'!O60</f>
        <v>0.51121200346364526</v>
      </c>
      <c r="P13" s="4"/>
    </row>
    <row r="14" spans="2:16" ht="18" customHeight="1" x14ac:dyDescent="0.35">
      <c r="B14" s="6" t="s">
        <v>495</v>
      </c>
      <c r="C14" s="4"/>
      <c r="D14" s="4"/>
      <c r="E14" s="4"/>
      <c r="F14" s="44">
        <f ca="1">F11+F12-F13</f>
        <v>1.2551055869736221</v>
      </c>
      <c r="G14" s="44">
        <f t="shared" ref="G14:O14" ca="1" si="3">G11+G12-G13</f>
        <v>1.7080771984606804</v>
      </c>
      <c r="H14" s="44">
        <f t="shared" ca="1" si="3"/>
        <v>2.1614427020241331</v>
      </c>
      <c r="I14" s="44">
        <f t="shared" ca="1" si="3"/>
        <v>2.5950143935264371</v>
      </c>
      <c r="J14" s="44">
        <f t="shared" ca="1" si="3"/>
        <v>3.0332082142826575</v>
      </c>
      <c r="K14" s="44">
        <f t="shared" ca="1" si="3"/>
        <v>3.4814070046211278</v>
      </c>
      <c r="L14" s="44">
        <f t="shared" ca="1" si="3"/>
        <v>3.9443146800141955</v>
      </c>
      <c r="M14" s="44">
        <f t="shared" ca="1" si="3"/>
        <v>4.4260666847371537</v>
      </c>
      <c r="N14" s="44">
        <f t="shared" ca="1" si="3"/>
        <v>4.7784489230100116</v>
      </c>
      <c r="O14" s="44">
        <f t="shared" ca="1" si="3"/>
        <v>5.0047304808731079</v>
      </c>
      <c r="P14" s="4"/>
    </row>
    <row r="15" spans="2:16" ht="18" customHeight="1" x14ac:dyDescent="0.35">
      <c r="B15" s="6" t="s">
        <v>496</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497</v>
      </c>
      <c r="C16" s="4"/>
      <c r="D16" s="4"/>
      <c r="E16" s="4"/>
      <c r="F16" s="44">
        <f>IF(E17&lt;0,E17,0)</f>
        <v>0</v>
      </c>
      <c r="G16" s="44">
        <f t="shared" ref="G16:O16" ca="1" si="4">IF(F17&lt;0,F17,0)</f>
        <v>0</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97" t="s">
        <v>498</v>
      </c>
      <c r="C17" s="4"/>
      <c r="D17" s="4"/>
      <c r="E17" s="4"/>
      <c r="F17" s="44">
        <f ca="1">F14+F16</f>
        <v>1.2551055869736221</v>
      </c>
      <c r="G17" s="44">
        <f t="shared" ref="G17:O17" ca="1" si="5">G14+G16</f>
        <v>1.7080771984606804</v>
      </c>
      <c r="H17" s="44">
        <f t="shared" ca="1" si="5"/>
        <v>2.1614427020241331</v>
      </c>
      <c r="I17" s="44">
        <f t="shared" ca="1" si="5"/>
        <v>2.5950143935264371</v>
      </c>
      <c r="J17" s="44">
        <f t="shared" ca="1" si="5"/>
        <v>3.0332082142826575</v>
      </c>
      <c r="K17" s="44">
        <f t="shared" ca="1" si="5"/>
        <v>3.4814070046211278</v>
      </c>
      <c r="L17" s="44">
        <f t="shared" ca="1" si="5"/>
        <v>3.9443146800141955</v>
      </c>
      <c r="M17" s="44">
        <f t="shared" ca="1" si="5"/>
        <v>4.4260666847371537</v>
      </c>
      <c r="N17" s="44">
        <f t="shared" ca="1" si="5"/>
        <v>4.7784489230100116</v>
      </c>
      <c r="O17" s="44">
        <f t="shared" ca="1" si="5"/>
        <v>5.0047304808731079</v>
      </c>
      <c r="P17" s="4"/>
    </row>
    <row r="18" spans="2:16" ht="18" customHeight="1" x14ac:dyDescent="0.35">
      <c r="B18" s="208" t="s">
        <v>499</v>
      </c>
      <c r="C18" s="298">
        <f>'Common Assumption'!D74</f>
        <v>0.25168000000000001</v>
      </c>
      <c r="D18" s="84"/>
      <c r="E18" s="84"/>
      <c r="F18" s="112">
        <f ca="1">$C$18*F17</f>
        <v>0.31588497412952121</v>
      </c>
      <c r="G18" s="112">
        <f t="shared" ref="G18:O18" ca="1" si="6">$C$18*G17</f>
        <v>0.42988886930858405</v>
      </c>
      <c r="H18" s="112">
        <f t="shared" ca="1" si="6"/>
        <v>0.5439918992454339</v>
      </c>
      <c r="I18" s="112">
        <f t="shared" ca="1" si="6"/>
        <v>0.65311322256273374</v>
      </c>
      <c r="J18" s="112">
        <f t="shared" ca="1" si="6"/>
        <v>0.7633978433706593</v>
      </c>
      <c r="K18" s="112">
        <f t="shared" ca="1" si="6"/>
        <v>0.87620051492304551</v>
      </c>
      <c r="L18" s="112">
        <f t="shared" ca="1" si="6"/>
        <v>0.99270511866597277</v>
      </c>
      <c r="M18" s="112">
        <f t="shared" ca="1" si="6"/>
        <v>1.1139524632146469</v>
      </c>
      <c r="N18" s="112">
        <f t="shared" ca="1" si="6"/>
        <v>1.2026400249431597</v>
      </c>
      <c r="O18" s="112">
        <f t="shared" ca="1" si="6"/>
        <v>1.2595905674261438</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99" t="s">
        <v>502</v>
      </c>
      <c r="D21" s="350" t="s">
        <v>0</v>
      </c>
      <c r="E21" s="350"/>
      <c r="F21" s="351" t="s">
        <v>56</v>
      </c>
      <c r="G21" s="351"/>
      <c r="H21" s="351"/>
      <c r="I21" s="351"/>
      <c r="J21" s="351"/>
      <c r="K21" s="351"/>
      <c r="L21" s="351"/>
      <c r="M21" s="351"/>
      <c r="N21" s="351"/>
      <c r="O21" s="351"/>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2.1209950670547455</v>
      </c>
      <c r="G26" s="44">
        <f ca="1">'P &amp; L Account '!G21</f>
        <v>2.6346690790586575</v>
      </c>
      <c r="H26" s="44">
        <f ca="1">'P &amp; L Account '!H21</f>
        <v>3.0765770654223759</v>
      </c>
      <c r="I26" s="44">
        <f ca="1">'P &amp; L Account '!I21</f>
        <v>3.4611422124423696</v>
      </c>
      <c r="J26" s="44">
        <f ca="1">'P &amp; L Account '!J21</f>
        <v>3.8003082276809761</v>
      </c>
      <c r="K26" s="44">
        <f ca="1">'P &amp; L Account '!K21</f>
        <v>4.1039961509382969</v>
      </c>
      <c r="L26" s="44">
        <f ca="1">'P &amp; L Account '!L21</f>
        <v>4.3804792778343487</v>
      </c>
      <c r="M26" s="44">
        <f ca="1">'P &amp; L Account '!M21</f>
        <v>4.6366910599758997</v>
      </c>
      <c r="N26" s="44">
        <f ca="1">'P &amp; L Account '!N21</f>
        <v>4.8784781601772274</v>
      </c>
      <c r="O26" s="44">
        <f ca="1">'P &amp; L Account '!O21</f>
        <v>5.1108086419824339</v>
      </c>
      <c r="P26" s="4"/>
    </row>
    <row r="27" spans="2:16" ht="18" customHeight="1" x14ac:dyDescent="0.35">
      <c r="B27" s="6" t="s">
        <v>493</v>
      </c>
      <c r="C27" s="4"/>
      <c r="D27" s="4"/>
      <c r="E27" s="4"/>
      <c r="F27" s="44">
        <f ca="1">'Depreciation Schedule'!F39</f>
        <v>2.4876119578412563</v>
      </c>
      <c r="G27" s="44">
        <f ca="1">'Depreciation Schedule'!G39</f>
        <v>2.0507884490821442</v>
      </c>
      <c r="H27" s="44">
        <f ca="1">'Depreciation Schedule'!H39</f>
        <v>1.6917537411254666</v>
      </c>
      <c r="I27" s="44">
        <f ca="1">'Depreciation Schedule'!I39</f>
        <v>1.3965493051828646</v>
      </c>
      <c r="J27" s="44">
        <f ca="1">'Depreciation Schedule'!J39</f>
        <v>1.1537315879817682</v>
      </c>
      <c r="K27" s="44">
        <f ca="1">'Depreciation Schedule'!K39</f>
        <v>0.95391789542555505</v>
      </c>
      <c r="L27" s="44">
        <f ca="1">'Depreciation Schedule'!L39</f>
        <v>0.78941436735951032</v>
      </c>
      <c r="M27" s="44">
        <f ca="1">'Depreciation Schedule'!M39</f>
        <v>0.65391119482785143</v>
      </c>
      <c r="N27" s="44">
        <f ca="1">'Depreciation Schedule'!N39</f>
        <v>0.54223291786818362</v>
      </c>
      <c r="O27" s="44">
        <f ca="1">'Depreciation Schedule'!O39</f>
        <v>0.45013384235431925</v>
      </c>
      <c r="P27" s="4"/>
    </row>
    <row r="28" spans="2:16" ht="18" customHeight="1" x14ac:dyDescent="0.35">
      <c r="B28" s="6" t="s">
        <v>494</v>
      </c>
      <c r="C28" s="4"/>
      <c r="D28" s="4"/>
      <c r="E28" s="4"/>
      <c r="F28" s="44">
        <f ca="1">'Depreciation Schedule'!F60</f>
        <v>2.0965331582555482</v>
      </c>
      <c r="G28" s="44">
        <f ca="1">'Depreciation Schedule'!G60</f>
        <v>1.7902748831770416</v>
      </c>
      <c r="H28" s="44">
        <f ca="1">'Depreciation Schedule'!H60</f>
        <v>1.5291331794943286</v>
      </c>
      <c r="I28" s="44">
        <f ca="1">'Depreciation Schedule'!I60</f>
        <v>1.3064227784846378</v>
      </c>
      <c r="J28" s="44">
        <f ca="1">'Depreciation Schedule'!J60</f>
        <v>1.1164529800349552</v>
      </c>
      <c r="K28" s="44">
        <f ca="1">'Depreciation Schedule'!K60</f>
        <v>0.95437928952042361</v>
      </c>
      <c r="L28" s="44">
        <f ca="1">'Depreciation Schedule'!L60</f>
        <v>0.81607722693400042</v>
      </c>
      <c r="M28" s="44">
        <f ca="1">'Depreciation Schedule'!M60</f>
        <v>0.69803499065137697</v>
      </c>
      <c r="N28" s="44">
        <f ca="1">'Depreciation Schedule'!N60</f>
        <v>0.59726215503539914</v>
      </c>
      <c r="O28" s="44">
        <f ca="1">'Depreciation Schedule'!O60</f>
        <v>0.51121200346364526</v>
      </c>
      <c r="P28" s="4"/>
    </row>
    <row r="29" spans="2:16" ht="18" customHeight="1" x14ac:dyDescent="0.35">
      <c r="B29" s="6" t="s">
        <v>495</v>
      </c>
      <c r="C29" s="4"/>
      <c r="D29" s="4"/>
      <c r="E29" s="4"/>
      <c r="F29" s="44">
        <f ca="1">F26+F27-F28</f>
        <v>2.5120738666404536</v>
      </c>
      <c r="G29" s="44">
        <f t="shared" ref="G29:O29" ca="1" si="32">G26+G27-G28</f>
        <v>2.8951826449637599</v>
      </c>
      <c r="H29" s="44">
        <f t="shared" ca="1" si="32"/>
        <v>3.2391976270535139</v>
      </c>
      <c r="I29" s="44">
        <f t="shared" ca="1" si="32"/>
        <v>3.5512687391405962</v>
      </c>
      <c r="J29" s="44">
        <f t="shared" ca="1" si="32"/>
        <v>3.8375868356277891</v>
      </c>
      <c r="K29" s="44">
        <f t="shared" ca="1" si="32"/>
        <v>4.1035347568434277</v>
      </c>
      <c r="L29" s="44">
        <f t="shared" ca="1" si="32"/>
        <v>4.3538164182598589</v>
      </c>
      <c r="M29" s="44">
        <f t="shared" ca="1" si="32"/>
        <v>4.5925672641523745</v>
      </c>
      <c r="N29" s="44">
        <f t="shared" ca="1" si="32"/>
        <v>4.8234489230100115</v>
      </c>
      <c r="O29" s="44">
        <f t="shared" ca="1" si="32"/>
        <v>5.0497304808731078</v>
      </c>
      <c r="P29" s="4"/>
    </row>
    <row r="30" spans="2:16" ht="18" customHeight="1" x14ac:dyDescent="0.35">
      <c r="B30" s="6" t="s">
        <v>496</v>
      </c>
      <c r="C30" s="4"/>
      <c r="D30" s="4"/>
      <c r="E30" s="4"/>
      <c r="F30" s="44">
        <f ca="1">E30+F29</f>
        <v>2.5120738666404536</v>
      </c>
      <c r="G30" s="44">
        <f t="shared" ref="G30:O30" ca="1" si="33">F30+G29</f>
        <v>5.4072565116042135</v>
      </c>
      <c r="H30" s="44">
        <f t="shared" ca="1" si="33"/>
        <v>8.6464541386577274</v>
      </c>
      <c r="I30" s="44">
        <f t="shared" ca="1" si="33"/>
        <v>12.197722877798324</v>
      </c>
      <c r="J30" s="44">
        <f t="shared" ca="1" si="33"/>
        <v>16.035309713426113</v>
      </c>
      <c r="K30" s="44">
        <f t="shared" ca="1" si="33"/>
        <v>20.138844470269539</v>
      </c>
      <c r="L30" s="44">
        <f t="shared" ca="1" si="33"/>
        <v>24.4926608885294</v>
      </c>
      <c r="M30" s="44">
        <f t="shared" ca="1" si="33"/>
        <v>29.085228152681776</v>
      </c>
      <c r="N30" s="44">
        <f t="shared" ca="1" si="33"/>
        <v>33.908677075691784</v>
      </c>
      <c r="O30" s="44">
        <f t="shared" ca="1" si="33"/>
        <v>38.958407556564893</v>
      </c>
      <c r="P30" s="4"/>
    </row>
    <row r="31" spans="2:16" ht="18" customHeight="1" x14ac:dyDescent="0.35">
      <c r="B31" s="6" t="s">
        <v>497</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97" t="s">
        <v>498</v>
      </c>
      <c r="C32" s="4"/>
      <c r="D32" s="4"/>
      <c r="E32" s="4"/>
      <c r="F32" s="44">
        <f ca="1">F29+F31</f>
        <v>2.5120738666404536</v>
      </c>
      <c r="G32" s="44">
        <f t="shared" ref="G32:O32" ca="1" si="35">G29+G31</f>
        <v>2.8951826449637599</v>
      </c>
      <c r="H32" s="44">
        <f t="shared" ca="1" si="35"/>
        <v>3.2391976270535139</v>
      </c>
      <c r="I32" s="44">
        <f t="shared" ca="1" si="35"/>
        <v>3.5512687391405962</v>
      </c>
      <c r="J32" s="44">
        <f t="shared" ca="1" si="35"/>
        <v>3.8375868356277891</v>
      </c>
      <c r="K32" s="44">
        <f t="shared" ca="1" si="35"/>
        <v>4.1035347568434277</v>
      </c>
      <c r="L32" s="44">
        <f t="shared" ca="1" si="35"/>
        <v>4.3538164182598589</v>
      </c>
      <c r="M32" s="44">
        <f t="shared" ca="1" si="35"/>
        <v>4.5925672641523745</v>
      </c>
      <c r="N32" s="44">
        <f t="shared" ca="1" si="35"/>
        <v>4.8234489230100115</v>
      </c>
      <c r="O32" s="44">
        <f t="shared" ca="1" si="35"/>
        <v>5.0497304808731078</v>
      </c>
      <c r="P32" s="4"/>
    </row>
    <row r="33" spans="2:16" ht="18" customHeight="1" x14ac:dyDescent="0.35">
      <c r="B33" s="208" t="s">
        <v>499</v>
      </c>
      <c r="C33" s="298">
        <f>'Common Assumption'!D74</f>
        <v>0.25168000000000001</v>
      </c>
      <c r="D33" s="84"/>
      <c r="E33" s="84"/>
      <c r="F33" s="112">
        <f ca="1">$C$33*F32</f>
        <v>0.63223875075606939</v>
      </c>
      <c r="G33" s="112">
        <f t="shared" ref="G33:O33" ca="1" si="36">$C$33*G32</f>
        <v>0.72865956808447918</v>
      </c>
      <c r="H33" s="112">
        <f t="shared" ca="1" si="36"/>
        <v>0.8152412587768284</v>
      </c>
      <c r="I33" s="112">
        <f t="shared" ca="1" si="36"/>
        <v>0.89378331626690533</v>
      </c>
      <c r="J33" s="112">
        <f t="shared" ca="1" si="36"/>
        <v>0.96584385479080204</v>
      </c>
      <c r="K33" s="112">
        <f t="shared" ca="1" si="36"/>
        <v>1.0327776276023539</v>
      </c>
      <c r="L33" s="112">
        <f t="shared" ca="1" si="36"/>
        <v>1.0957685161476414</v>
      </c>
      <c r="M33" s="112">
        <f t="shared" ca="1" si="36"/>
        <v>1.1558573290418697</v>
      </c>
      <c r="N33" s="112">
        <f t="shared" ca="1" si="36"/>
        <v>1.2139656249431598</v>
      </c>
      <c r="O33" s="112">
        <f t="shared" ca="1" si="36"/>
        <v>1.2709161674261438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37" ht="18" customHeight="1" x14ac:dyDescent="0.35">
      <c r="B4" s="2" t="str">
        <f>'Common Assumption'!B4</f>
        <v>68000 Sq. Ft. Noida Location Warehouse (Cold Storage)</v>
      </c>
      <c r="C4" s="2" t="s">
        <v>403</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50" t="s">
        <v>0</v>
      </c>
      <c r="E6" s="350"/>
      <c r="F6" s="351" t="s">
        <v>56</v>
      </c>
      <c r="G6" s="351"/>
      <c r="H6" s="351"/>
      <c r="I6" s="351"/>
      <c r="J6" s="351"/>
      <c r="K6" s="351"/>
      <c r="L6" s="351"/>
      <c r="M6" s="351"/>
      <c r="N6" s="351"/>
      <c r="O6" s="351"/>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404</v>
      </c>
      <c r="C11" s="4"/>
      <c r="D11" s="4"/>
      <c r="E11" s="4"/>
      <c r="F11" s="44"/>
      <c r="G11" s="44">
        <f>F23</f>
        <v>1.5554507355187197</v>
      </c>
      <c r="H11" s="44">
        <f t="shared" ref="H11:O11" si="3">G23</f>
        <v>0.71206838045337562</v>
      </c>
      <c r="I11" s="44">
        <f t="shared" si="3"/>
        <v>0</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405</v>
      </c>
      <c r="C12" s="4"/>
      <c r="D12" s="4"/>
      <c r="E12" s="4"/>
      <c r="F12" s="44">
        <f>'TPC and MoF'!D13</f>
        <v>2.3849999999999998</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406</v>
      </c>
      <c r="C13" s="4"/>
      <c r="D13" s="4"/>
      <c r="E13" s="4"/>
      <c r="F13" s="44">
        <f>'P &amp; L Account '!F18-'P &amp; L Account '!F16</f>
        <v>6.1439826103040005</v>
      </c>
      <c r="G13" s="44">
        <f>'P &amp; L Account '!G18-'P &amp; L Account '!G16</f>
        <v>6.5396539888192002</v>
      </c>
      <c r="H13" s="44">
        <f>'P &amp; L Account '!H18-'P &amp; L Account '!H16</f>
        <v>6.9620411862601594</v>
      </c>
      <c r="I13" s="44">
        <f>'P &amp; L Account '!I18-'P &amp; L Account '!I16</f>
        <v>7.4129999123231682</v>
      </c>
      <c r="J13" s="44">
        <f>'P &amp; L Account '!J18-'P &amp; L Account '!J16</f>
        <v>7.8945176560955774</v>
      </c>
      <c r="K13" s="44">
        <f>'P &amp; L Account '!K18-'P &amp; L Account '!K16</f>
        <v>8.4087231995683247</v>
      </c>
      <c r="L13" s="44">
        <f>'P &amp; L Account '!L18-'P &amp; L Account '!L16</f>
        <v>8.9578968261648075</v>
      </c>
      <c r="M13" s="44">
        <f>'P &amp; L Account '!M18-'P &amp; L Account '!M16</f>
        <v>9.5444812754874704</v>
      </c>
      <c r="N13" s="44">
        <f>'P &amp; L Account '!N18-'P &amp; L Account '!N16</f>
        <v>10.171093499277346</v>
      </c>
      <c r="O13" s="44">
        <f>'P &amp; L Account '!O18-'P &amp; L Account '!O16</f>
        <v>10.840537277657878</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407</v>
      </c>
      <c r="C14" s="281">
        <v>0.18</v>
      </c>
      <c r="D14" s="4"/>
      <c r="E14" s="4"/>
      <c r="F14" s="44">
        <f>$C$14*F13</f>
        <v>1.1059168698547202</v>
      </c>
      <c r="G14" s="44">
        <f t="shared" ref="G14:O14" si="4">$C$14*G13</f>
        <v>1.177137717987456</v>
      </c>
      <c r="H14" s="44">
        <f t="shared" si="4"/>
        <v>1.2531674135268287</v>
      </c>
      <c r="I14" s="44">
        <f t="shared" si="4"/>
        <v>1.3343399842181702</v>
      </c>
      <c r="J14" s="44">
        <f t="shared" si="4"/>
        <v>1.421013178097204</v>
      </c>
      <c r="K14" s="44">
        <f t="shared" si="4"/>
        <v>1.5135701759222984</v>
      </c>
      <c r="L14" s="44">
        <f t="shared" si="4"/>
        <v>1.6124214287096652</v>
      </c>
      <c r="M14" s="44">
        <f t="shared" si="4"/>
        <v>1.7180066295877445</v>
      </c>
      <c r="N14" s="44">
        <f t="shared" si="4"/>
        <v>1.8307968298699222</v>
      </c>
      <c r="O14" s="44">
        <f t="shared" si="4"/>
        <v>1.951296709978418</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408</v>
      </c>
      <c r="C16" s="4"/>
      <c r="D16" s="4"/>
      <c r="E16" s="4"/>
      <c r="F16" s="44">
        <f>'P &amp; L Account '!F11-'Revenue &amp; Expenses'!F60</f>
        <v>10.752589635200001</v>
      </c>
      <c r="G16" s="44">
        <f>'P &amp; L Account '!G11-'Revenue &amp; Expenses'!G60</f>
        <v>11.225111516960002</v>
      </c>
      <c r="H16" s="44">
        <f>'P &amp; L Account '!H11-'Revenue &amp; Expenses'!H60</f>
        <v>11.730371992808001</v>
      </c>
      <c r="I16" s="44">
        <f>'P &amp; L Account '!I11-'Revenue &amp; Expenses'!I60</f>
        <v>12.270691429948402</v>
      </c>
      <c r="J16" s="44">
        <f>'P &amp; L Account '!J11-'Revenue &amp; Expenses'!J60</f>
        <v>12.848557471758323</v>
      </c>
      <c r="K16" s="44">
        <f>'P &amp; L Account '!K11-'Revenue &amp; Expenses'!K60</f>
        <v>13.466637245932176</v>
      </c>
      <c r="L16" s="44">
        <f>'P &amp; L Account '!L11-'Revenue &amp; Expenses'!L60</f>
        <v>14.127790471358667</v>
      </c>
      <c r="M16" s="44">
        <f>'P &amp; L Account '!M11-'Revenue &amp; Expenses'!M60</f>
        <v>14.835083530291222</v>
      </c>
      <c r="N16" s="44">
        <f>'P &amp; L Account '!N11-'Revenue &amp; Expenses'!N60</f>
        <v>15.591804577322756</v>
      </c>
      <c r="O16" s="44">
        <f>'P &amp; L Account '!O11-'Revenue &amp; Expenses'!O60</f>
        <v>16.401479761994633</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409</v>
      </c>
      <c r="C17" s="281">
        <v>0.18</v>
      </c>
      <c r="D17" s="4"/>
      <c r="E17" s="4"/>
      <c r="F17" s="44">
        <f>$C$17*F16</f>
        <v>1.9354661343360002</v>
      </c>
      <c r="G17" s="44">
        <f t="shared" ref="G17:O17" si="5">$C$17*G16</f>
        <v>2.0205200730528001</v>
      </c>
      <c r="H17" s="44">
        <f t="shared" si="5"/>
        <v>2.11146695870544</v>
      </c>
      <c r="I17" s="44">
        <f t="shared" si="5"/>
        <v>2.2087244573907121</v>
      </c>
      <c r="J17" s="44">
        <f t="shared" si="5"/>
        <v>2.3127403449164978</v>
      </c>
      <c r="K17" s="44">
        <f t="shared" si="5"/>
        <v>2.4239947042677916</v>
      </c>
      <c r="L17" s="44">
        <f t="shared" si="5"/>
        <v>2.5430022848445599</v>
      </c>
      <c r="M17" s="44">
        <f t="shared" si="5"/>
        <v>2.6703150354524197</v>
      </c>
      <c r="N17" s="44">
        <f t="shared" si="5"/>
        <v>2.806524823918096</v>
      </c>
      <c r="O17" s="44">
        <f t="shared" si="5"/>
        <v>2.9522663571590337</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410</v>
      </c>
      <c r="C19" s="4"/>
      <c r="D19" s="4"/>
      <c r="E19" s="4"/>
      <c r="F19" s="44">
        <f>F17-F14</f>
        <v>0.82954926448128008</v>
      </c>
      <c r="G19" s="44">
        <f t="shared" ref="G19:O19" si="6">G17-G14</f>
        <v>0.84338235506534409</v>
      </c>
      <c r="H19" s="44">
        <f t="shared" si="6"/>
        <v>0.85829954517861129</v>
      </c>
      <c r="I19" s="44">
        <f t="shared" si="6"/>
        <v>0.87438447317254187</v>
      </c>
      <c r="J19" s="44">
        <f t="shared" si="6"/>
        <v>0.89172716681929387</v>
      </c>
      <c r="K19" s="44">
        <f t="shared" si="6"/>
        <v>0.91042452834549326</v>
      </c>
      <c r="L19" s="44">
        <f t="shared" si="6"/>
        <v>0.93058085613489472</v>
      </c>
      <c r="M19" s="44">
        <f t="shared" si="6"/>
        <v>0.95230840586467513</v>
      </c>
      <c r="N19" s="44">
        <f t="shared" si="6"/>
        <v>0.97572799404817379</v>
      </c>
      <c r="O19" s="44">
        <f t="shared" si="6"/>
        <v>1.0009696471806158</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411</v>
      </c>
      <c r="C20" s="4"/>
      <c r="D20" s="4"/>
      <c r="E20" s="4"/>
      <c r="F20" s="44">
        <f>MIN(F19,F11)</f>
        <v>0.82954926448128008</v>
      </c>
      <c r="G20" s="44">
        <f t="shared" ref="G20:O20" si="7">MIN(G19,G11)</f>
        <v>0.84338235506534409</v>
      </c>
      <c r="H20" s="44">
        <f t="shared" si="7"/>
        <v>0.71206838045337562</v>
      </c>
      <c r="I20" s="44">
        <f t="shared" si="7"/>
        <v>0</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412</v>
      </c>
      <c r="C21" s="4"/>
      <c r="D21" s="4"/>
      <c r="E21" s="4"/>
      <c r="F21" s="44">
        <f>F19-F20</f>
        <v>0</v>
      </c>
      <c r="G21" s="44">
        <f t="shared" ref="G21:O21" si="8">G19-G20</f>
        <v>0</v>
      </c>
      <c r="H21" s="44">
        <f t="shared" si="8"/>
        <v>0.14623116472523567</v>
      </c>
      <c r="I21" s="44">
        <f t="shared" si="8"/>
        <v>0.87438447317254187</v>
      </c>
      <c r="J21" s="44">
        <f t="shared" si="8"/>
        <v>0.89172716681929387</v>
      </c>
      <c r="K21" s="44">
        <f t="shared" si="8"/>
        <v>0.91042452834549326</v>
      </c>
      <c r="L21" s="44">
        <f t="shared" si="8"/>
        <v>0.93058085613489472</v>
      </c>
      <c r="M21" s="44">
        <f t="shared" si="8"/>
        <v>0.95230840586467513</v>
      </c>
      <c r="N21" s="44">
        <f t="shared" si="8"/>
        <v>0.97572799404817379</v>
      </c>
      <c r="O21" s="44">
        <f t="shared" si="8"/>
        <v>1.0009696471806158</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413</v>
      </c>
      <c r="C23" s="4"/>
      <c r="D23" s="4"/>
      <c r="E23" s="4"/>
      <c r="F23" s="44">
        <f>F12-F20</f>
        <v>1.5554507355187197</v>
      </c>
      <c r="G23" s="44">
        <f>G11-G20</f>
        <v>0.71206838045337562</v>
      </c>
      <c r="H23" s="44">
        <f t="shared" ref="H23:O23" si="9">H11-H20</f>
        <v>0</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414</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415</v>
      </c>
      <c r="C27" s="4"/>
      <c r="D27" s="4"/>
      <c r="E27" s="4"/>
      <c r="F27" s="44">
        <f>F23+F25</f>
        <v>1.5554507355187197</v>
      </c>
      <c r="G27" s="44">
        <f t="shared" ref="G27:O27" si="10">G23+G25</f>
        <v>0.71206838045337562</v>
      </c>
      <c r="H27" s="44">
        <f t="shared" si="10"/>
        <v>0</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314</v>
      </c>
      <c r="D2" s="179"/>
      <c r="E2" s="180" t="s">
        <v>316</v>
      </c>
      <c r="F2" s="177"/>
      <c r="G2" s="180" t="s">
        <v>315</v>
      </c>
      <c r="H2" s="181"/>
    </row>
    <row r="3" spans="2:8" ht="15" customHeight="1" x14ac:dyDescent="0.35">
      <c r="B3" s="176" t="s">
        <v>317</v>
      </c>
      <c r="C3" s="176" t="s">
        <v>61</v>
      </c>
      <c r="D3" s="175" t="s">
        <v>314</v>
      </c>
      <c r="E3" s="182" t="s">
        <v>318</v>
      </c>
      <c r="F3" s="182" t="s">
        <v>319</v>
      </c>
      <c r="G3" s="182" t="s">
        <v>320</v>
      </c>
      <c r="H3" s="182" t="s">
        <v>321</v>
      </c>
    </row>
    <row r="4" spans="2:8" x14ac:dyDescent="0.35">
      <c r="B4" s="171">
        <v>1</v>
      </c>
      <c r="C4" s="171" t="s">
        <v>84</v>
      </c>
      <c r="D4" s="172" t="s">
        <v>327</v>
      </c>
      <c r="E4" s="189">
        <v>0</v>
      </c>
      <c r="F4" s="188">
        <f>SUMIFS($F$20:$F$103,$C$20:$C$103,$C4)</f>
        <v>0</v>
      </c>
      <c r="G4" s="204">
        <f>SUMIFS($G$20:$G$103,$C$20:$C$103,$C4)</f>
        <v>0</v>
      </c>
      <c r="H4" s="184">
        <f t="shared" ref="H4:H11" si="0">SUM(F4:G4)</f>
        <v>0</v>
      </c>
    </row>
    <row r="5" spans="2:8" x14ac:dyDescent="0.35">
      <c r="B5" s="171">
        <v>2</v>
      </c>
      <c r="C5" s="171" t="s">
        <v>99</v>
      </c>
      <c r="D5" s="172" t="s">
        <v>327</v>
      </c>
      <c r="E5" s="171">
        <v>12</v>
      </c>
      <c r="F5" s="173">
        <f>SUMIFS($F$20:$F$103,$C$20:$C$103,$C5)</f>
        <v>3.4496279999999988</v>
      </c>
      <c r="G5" s="204">
        <f t="shared" ref="G5:G11" si="1">SUMIFS($G$20:$G$103,$C$20:$C$103,$C5)</f>
        <v>0</v>
      </c>
      <c r="H5" s="184">
        <f t="shared" si="0"/>
        <v>3.4496279999999988</v>
      </c>
    </row>
    <row r="6" spans="2:8" x14ac:dyDescent="0.35">
      <c r="B6" s="171">
        <v>3</v>
      </c>
      <c r="C6" s="171" t="s">
        <v>100</v>
      </c>
      <c r="D6" s="172" t="s">
        <v>327</v>
      </c>
      <c r="E6" s="171">
        <v>12</v>
      </c>
      <c r="F6" s="173">
        <f t="shared" ref="F6:F11" si="2">SUMIFS($F$20:$F$103,$C$20:$C$103,$C6)</f>
        <v>3.4496279999999988</v>
      </c>
      <c r="G6" s="204">
        <f t="shared" si="1"/>
        <v>0</v>
      </c>
      <c r="H6" s="184">
        <f t="shared" si="0"/>
        <v>3.4496279999999988</v>
      </c>
    </row>
    <row r="7" spans="2:8" x14ac:dyDescent="0.35">
      <c r="B7" s="171">
        <v>4</v>
      </c>
      <c r="C7" s="171" t="s">
        <v>101</v>
      </c>
      <c r="D7" s="172" t="s">
        <v>327</v>
      </c>
      <c r="E7" s="171">
        <v>12</v>
      </c>
      <c r="F7" s="173">
        <f t="shared" si="2"/>
        <v>3.4496279999999988</v>
      </c>
      <c r="G7" s="204">
        <f t="shared" si="1"/>
        <v>0</v>
      </c>
      <c r="H7" s="184">
        <f t="shared" si="0"/>
        <v>3.4496279999999988</v>
      </c>
    </row>
    <row r="8" spans="2:8" x14ac:dyDescent="0.35">
      <c r="B8" s="171">
        <v>5</v>
      </c>
      <c r="C8" s="171" t="s">
        <v>102</v>
      </c>
      <c r="D8" s="172" t="s">
        <v>327</v>
      </c>
      <c r="E8" s="171">
        <v>12</v>
      </c>
      <c r="F8" s="173">
        <f t="shared" si="2"/>
        <v>3.4496279999999988</v>
      </c>
      <c r="G8" s="204">
        <f t="shared" si="1"/>
        <v>0</v>
      </c>
      <c r="H8" s="184">
        <f t="shared" si="0"/>
        <v>3.4496279999999988</v>
      </c>
    </row>
    <row r="9" spans="2:8" x14ac:dyDescent="0.35">
      <c r="B9" s="171">
        <v>6</v>
      </c>
      <c r="C9" s="171" t="s">
        <v>103</v>
      </c>
      <c r="D9" s="172" t="s">
        <v>327</v>
      </c>
      <c r="E9" s="171">
        <v>12</v>
      </c>
      <c r="F9" s="173">
        <f t="shared" si="2"/>
        <v>3.4496279999999988</v>
      </c>
      <c r="G9" s="204">
        <f t="shared" si="1"/>
        <v>0</v>
      </c>
      <c r="H9" s="184">
        <f t="shared" si="0"/>
        <v>3.4496279999999988</v>
      </c>
    </row>
    <row r="10" spans="2:8" x14ac:dyDescent="0.35">
      <c r="B10" s="171">
        <v>7</v>
      </c>
      <c r="C10" s="171" t="s">
        <v>104</v>
      </c>
      <c r="D10" s="172" t="s">
        <v>327</v>
      </c>
      <c r="E10" s="171">
        <v>12</v>
      </c>
      <c r="F10" s="173">
        <f t="shared" si="2"/>
        <v>3.4496279999999988</v>
      </c>
      <c r="G10" s="204">
        <f t="shared" si="1"/>
        <v>0</v>
      </c>
      <c r="H10" s="184">
        <f t="shared" si="0"/>
        <v>3.4496279999999988</v>
      </c>
    </row>
    <row r="11" spans="2:8" x14ac:dyDescent="0.35">
      <c r="B11" s="171">
        <v>8</v>
      </c>
      <c r="C11" s="171" t="s">
        <v>105</v>
      </c>
      <c r="D11" s="172" t="s">
        <v>327</v>
      </c>
      <c r="E11" s="171">
        <v>12</v>
      </c>
      <c r="F11" s="173">
        <f t="shared" si="2"/>
        <v>3.4496279999999988</v>
      </c>
      <c r="G11" s="204">
        <f t="shared" si="1"/>
        <v>0</v>
      </c>
      <c r="H11" s="184">
        <f t="shared" si="0"/>
        <v>3.4496279999999988</v>
      </c>
    </row>
    <row r="12" spans="2:8" x14ac:dyDescent="0.35">
      <c r="B12" s="202"/>
      <c r="C12" s="202"/>
      <c r="D12" s="202"/>
      <c r="E12" s="202">
        <f>SUM(E4:E11)</f>
        <v>84</v>
      </c>
      <c r="F12" s="203">
        <f>SUM(F4:F11)</f>
        <v>24.147395999999986</v>
      </c>
      <c r="G12" s="205">
        <f>SUM(G4:G11)</f>
        <v>0</v>
      </c>
      <c r="H12" s="203">
        <f>SUM(H4:H11)</f>
        <v>24.147395999999986</v>
      </c>
    </row>
    <row r="13" spans="2:8" x14ac:dyDescent="0.35">
      <c r="F13" s="183"/>
      <c r="G13" s="183"/>
      <c r="H13" s="183"/>
    </row>
    <row r="14" spans="2:8" x14ac:dyDescent="0.35">
      <c r="B14" s="186" t="s">
        <v>325</v>
      </c>
      <c r="C14" s="187"/>
      <c r="D14" s="187">
        <f>'Common Assumption'!D61</f>
        <v>2730</v>
      </c>
      <c r="F14" s="183"/>
      <c r="G14" s="183"/>
      <c r="H14" s="183"/>
    </row>
    <row r="15" spans="2:8" x14ac:dyDescent="0.35">
      <c r="B15" s="186" t="s">
        <v>326</v>
      </c>
      <c r="C15" s="187"/>
      <c r="D15" s="187">
        <f>'Common Assumption'!D62</f>
        <v>1053</v>
      </c>
      <c r="F15" s="183"/>
      <c r="G15" s="183"/>
      <c r="H15" s="183"/>
    </row>
    <row r="16" spans="2:8" x14ac:dyDescent="0.35">
      <c r="B16" s="186" t="s">
        <v>320</v>
      </c>
      <c r="C16" s="187"/>
      <c r="D16" s="187">
        <f>'Common Assumption'!D64</f>
        <v>0</v>
      </c>
      <c r="F16" s="183"/>
      <c r="G16" s="183"/>
      <c r="H16" s="183"/>
    </row>
    <row r="18" spans="2:8" x14ac:dyDescent="0.35">
      <c r="B18" s="177"/>
      <c r="C18" s="178" t="s">
        <v>314</v>
      </c>
      <c r="D18" s="179"/>
      <c r="E18" s="180" t="s">
        <v>316</v>
      </c>
      <c r="F18" s="177"/>
      <c r="G18" s="180" t="s">
        <v>315</v>
      </c>
      <c r="H18" s="181"/>
    </row>
    <row r="19" spans="2:8" ht="17.25" customHeight="1" x14ac:dyDescent="0.35">
      <c r="B19" s="176" t="s">
        <v>317</v>
      </c>
      <c r="C19" s="176" t="s">
        <v>61</v>
      </c>
      <c r="D19" s="175" t="s">
        <v>322</v>
      </c>
      <c r="E19" s="182" t="s">
        <v>318</v>
      </c>
      <c r="F19" s="182" t="s">
        <v>323</v>
      </c>
      <c r="G19" s="182" t="s">
        <v>324</v>
      </c>
      <c r="H19" s="182" t="s">
        <v>321</v>
      </c>
    </row>
    <row r="20" spans="2:8" x14ac:dyDescent="0.35">
      <c r="B20" s="171">
        <v>1</v>
      </c>
      <c r="C20" s="196" t="s">
        <v>99</v>
      </c>
      <c r="D20" s="197">
        <v>45748</v>
      </c>
      <c r="E20" s="171">
        <v>1</v>
      </c>
      <c r="F20" s="174">
        <f>($D$14*$D$15)/10^7</f>
        <v>0.28746899999999997</v>
      </c>
      <c r="G20" s="204">
        <f>$D$16/10^7</f>
        <v>0</v>
      </c>
      <c r="H20" s="174">
        <f t="shared" ref="H20:H83" si="3">SUM(F20:G20)</f>
        <v>0.28746899999999997</v>
      </c>
    </row>
    <row r="21" spans="2:8" x14ac:dyDescent="0.35">
      <c r="B21" s="171">
        <f>B20+1</f>
        <v>2</v>
      </c>
      <c r="C21" s="196" t="s">
        <v>99</v>
      </c>
      <c r="D21" s="197">
        <v>45778</v>
      </c>
      <c r="E21" s="171">
        <v>1</v>
      </c>
      <c r="F21" s="174">
        <f t="shared" ref="F21:F84" si="4">($D$14*$D$15)/10^7</f>
        <v>0.28746899999999997</v>
      </c>
      <c r="G21" s="204">
        <f t="shared" ref="G21:G84" si="5">$D$16/10^7</f>
        <v>0</v>
      </c>
      <c r="H21" s="174">
        <f t="shared" si="3"/>
        <v>0.28746899999999997</v>
      </c>
    </row>
    <row r="22" spans="2:8" x14ac:dyDescent="0.35">
      <c r="B22" s="171">
        <f t="shared" ref="B22:B85" si="6">B21+1</f>
        <v>3</v>
      </c>
      <c r="C22" s="196" t="s">
        <v>99</v>
      </c>
      <c r="D22" s="197">
        <v>45809</v>
      </c>
      <c r="E22" s="171">
        <v>1</v>
      </c>
      <c r="F22" s="174">
        <f t="shared" si="4"/>
        <v>0.28746899999999997</v>
      </c>
      <c r="G22" s="204">
        <f t="shared" si="5"/>
        <v>0</v>
      </c>
      <c r="H22" s="174">
        <f t="shared" si="3"/>
        <v>0.28746899999999997</v>
      </c>
    </row>
    <row r="23" spans="2:8" x14ac:dyDescent="0.35">
      <c r="B23" s="171">
        <f t="shared" si="6"/>
        <v>4</v>
      </c>
      <c r="C23" s="196" t="s">
        <v>99</v>
      </c>
      <c r="D23" s="197">
        <v>45839</v>
      </c>
      <c r="E23" s="171">
        <v>1</v>
      </c>
      <c r="F23" s="174">
        <f t="shared" si="4"/>
        <v>0.28746899999999997</v>
      </c>
      <c r="G23" s="204">
        <f t="shared" si="5"/>
        <v>0</v>
      </c>
      <c r="H23" s="174">
        <f t="shared" si="3"/>
        <v>0.28746899999999997</v>
      </c>
    </row>
    <row r="24" spans="2:8" x14ac:dyDescent="0.35">
      <c r="B24" s="171">
        <f t="shared" si="6"/>
        <v>5</v>
      </c>
      <c r="C24" s="196" t="s">
        <v>99</v>
      </c>
      <c r="D24" s="197">
        <v>45870</v>
      </c>
      <c r="E24" s="171">
        <v>1</v>
      </c>
      <c r="F24" s="174">
        <f t="shared" si="4"/>
        <v>0.28746899999999997</v>
      </c>
      <c r="G24" s="204">
        <f t="shared" si="5"/>
        <v>0</v>
      </c>
      <c r="H24" s="174">
        <f t="shared" si="3"/>
        <v>0.28746899999999997</v>
      </c>
    </row>
    <row r="25" spans="2:8" x14ac:dyDescent="0.35">
      <c r="B25" s="171">
        <f t="shared" si="6"/>
        <v>6</v>
      </c>
      <c r="C25" s="196" t="s">
        <v>99</v>
      </c>
      <c r="D25" s="197">
        <v>45901</v>
      </c>
      <c r="E25" s="171">
        <v>1</v>
      </c>
      <c r="F25" s="174">
        <f t="shared" si="4"/>
        <v>0.28746899999999997</v>
      </c>
      <c r="G25" s="204">
        <f t="shared" si="5"/>
        <v>0</v>
      </c>
      <c r="H25" s="174">
        <f t="shared" si="3"/>
        <v>0.28746899999999997</v>
      </c>
    </row>
    <row r="26" spans="2:8" x14ac:dyDescent="0.35">
      <c r="B26" s="171">
        <f t="shared" si="6"/>
        <v>7</v>
      </c>
      <c r="C26" s="196" t="s">
        <v>99</v>
      </c>
      <c r="D26" s="197">
        <v>45931</v>
      </c>
      <c r="E26" s="171">
        <v>1</v>
      </c>
      <c r="F26" s="174">
        <f t="shared" si="4"/>
        <v>0.28746899999999997</v>
      </c>
      <c r="G26" s="204">
        <f t="shared" si="5"/>
        <v>0</v>
      </c>
      <c r="H26" s="174">
        <f t="shared" si="3"/>
        <v>0.28746899999999997</v>
      </c>
    </row>
    <row r="27" spans="2:8" x14ac:dyDescent="0.35">
      <c r="B27" s="171">
        <f t="shared" si="6"/>
        <v>8</v>
      </c>
      <c r="C27" s="196" t="s">
        <v>99</v>
      </c>
      <c r="D27" s="197">
        <v>45962</v>
      </c>
      <c r="E27" s="171">
        <v>1</v>
      </c>
      <c r="F27" s="174">
        <f t="shared" si="4"/>
        <v>0.28746899999999997</v>
      </c>
      <c r="G27" s="204">
        <f t="shared" si="5"/>
        <v>0</v>
      </c>
      <c r="H27" s="174">
        <f t="shared" si="3"/>
        <v>0.28746899999999997</v>
      </c>
    </row>
    <row r="28" spans="2:8" x14ac:dyDescent="0.35">
      <c r="B28" s="171">
        <f t="shared" si="6"/>
        <v>9</v>
      </c>
      <c r="C28" s="196" t="s">
        <v>99</v>
      </c>
      <c r="D28" s="197">
        <v>45992</v>
      </c>
      <c r="E28" s="171">
        <v>1</v>
      </c>
      <c r="F28" s="174">
        <f t="shared" si="4"/>
        <v>0.28746899999999997</v>
      </c>
      <c r="G28" s="204">
        <f t="shared" si="5"/>
        <v>0</v>
      </c>
      <c r="H28" s="174">
        <f t="shared" si="3"/>
        <v>0.28746899999999997</v>
      </c>
    </row>
    <row r="29" spans="2:8" x14ac:dyDescent="0.35">
      <c r="B29" s="171">
        <f t="shared" si="6"/>
        <v>10</v>
      </c>
      <c r="C29" s="196" t="s">
        <v>99</v>
      </c>
      <c r="D29" s="197">
        <v>46023</v>
      </c>
      <c r="E29" s="171">
        <v>1</v>
      </c>
      <c r="F29" s="174">
        <f t="shared" si="4"/>
        <v>0.28746899999999997</v>
      </c>
      <c r="G29" s="204">
        <f t="shared" si="5"/>
        <v>0</v>
      </c>
      <c r="H29" s="174">
        <f t="shared" si="3"/>
        <v>0.28746899999999997</v>
      </c>
    </row>
    <row r="30" spans="2:8" x14ac:dyDescent="0.35">
      <c r="B30" s="171">
        <f t="shared" si="6"/>
        <v>11</v>
      </c>
      <c r="C30" s="196" t="s">
        <v>99</v>
      </c>
      <c r="D30" s="197">
        <v>46054</v>
      </c>
      <c r="E30" s="171">
        <v>1</v>
      </c>
      <c r="F30" s="174">
        <f t="shared" si="4"/>
        <v>0.28746899999999997</v>
      </c>
      <c r="G30" s="204">
        <f t="shared" si="5"/>
        <v>0</v>
      </c>
      <c r="H30" s="174">
        <f t="shared" si="3"/>
        <v>0.28746899999999997</v>
      </c>
    </row>
    <row r="31" spans="2:8" x14ac:dyDescent="0.35">
      <c r="B31" s="171">
        <f t="shared" si="6"/>
        <v>12</v>
      </c>
      <c r="C31" s="196" t="s">
        <v>99</v>
      </c>
      <c r="D31" s="197">
        <v>46082</v>
      </c>
      <c r="E31" s="171">
        <v>1</v>
      </c>
      <c r="F31" s="174">
        <f t="shared" si="4"/>
        <v>0.28746899999999997</v>
      </c>
      <c r="G31" s="204">
        <f t="shared" si="5"/>
        <v>0</v>
      </c>
      <c r="H31" s="174">
        <f t="shared" si="3"/>
        <v>0.28746899999999997</v>
      </c>
    </row>
    <row r="32" spans="2:8" x14ac:dyDescent="0.35">
      <c r="B32" s="171">
        <f t="shared" si="6"/>
        <v>13</v>
      </c>
      <c r="C32" s="194" t="s">
        <v>100</v>
      </c>
      <c r="D32" s="195">
        <v>46113</v>
      </c>
      <c r="E32" s="171">
        <v>1</v>
      </c>
      <c r="F32" s="174">
        <f t="shared" si="4"/>
        <v>0.28746899999999997</v>
      </c>
      <c r="G32" s="204">
        <f t="shared" si="5"/>
        <v>0</v>
      </c>
      <c r="H32" s="174">
        <f t="shared" si="3"/>
        <v>0.28746899999999997</v>
      </c>
    </row>
    <row r="33" spans="2:8" x14ac:dyDescent="0.35">
      <c r="B33" s="171">
        <f t="shared" si="6"/>
        <v>14</v>
      </c>
      <c r="C33" s="194" t="s">
        <v>100</v>
      </c>
      <c r="D33" s="195">
        <v>46143</v>
      </c>
      <c r="E33" s="171">
        <v>1</v>
      </c>
      <c r="F33" s="174">
        <f t="shared" si="4"/>
        <v>0.28746899999999997</v>
      </c>
      <c r="G33" s="204">
        <f t="shared" si="5"/>
        <v>0</v>
      </c>
      <c r="H33" s="174">
        <f t="shared" si="3"/>
        <v>0.28746899999999997</v>
      </c>
    </row>
    <row r="34" spans="2:8" x14ac:dyDescent="0.35">
      <c r="B34" s="171">
        <f t="shared" si="6"/>
        <v>15</v>
      </c>
      <c r="C34" s="194" t="s">
        <v>100</v>
      </c>
      <c r="D34" s="195">
        <v>46174</v>
      </c>
      <c r="E34" s="171">
        <v>1</v>
      </c>
      <c r="F34" s="174">
        <f t="shared" si="4"/>
        <v>0.28746899999999997</v>
      </c>
      <c r="G34" s="204">
        <f t="shared" si="5"/>
        <v>0</v>
      </c>
      <c r="H34" s="174">
        <f t="shared" si="3"/>
        <v>0.28746899999999997</v>
      </c>
    </row>
    <row r="35" spans="2:8" x14ac:dyDescent="0.35">
      <c r="B35" s="171">
        <f t="shared" si="6"/>
        <v>16</v>
      </c>
      <c r="C35" s="194" t="s">
        <v>100</v>
      </c>
      <c r="D35" s="195">
        <v>46204</v>
      </c>
      <c r="E35" s="171">
        <v>1</v>
      </c>
      <c r="F35" s="174">
        <f t="shared" si="4"/>
        <v>0.28746899999999997</v>
      </c>
      <c r="G35" s="204">
        <f t="shared" si="5"/>
        <v>0</v>
      </c>
      <c r="H35" s="174">
        <f t="shared" si="3"/>
        <v>0.28746899999999997</v>
      </c>
    </row>
    <row r="36" spans="2:8" x14ac:dyDescent="0.35">
      <c r="B36" s="171">
        <f t="shared" si="6"/>
        <v>17</v>
      </c>
      <c r="C36" s="194" t="s">
        <v>100</v>
      </c>
      <c r="D36" s="195">
        <v>46235</v>
      </c>
      <c r="E36" s="171">
        <v>1</v>
      </c>
      <c r="F36" s="174">
        <f t="shared" si="4"/>
        <v>0.28746899999999997</v>
      </c>
      <c r="G36" s="204">
        <f t="shared" si="5"/>
        <v>0</v>
      </c>
      <c r="H36" s="174">
        <f t="shared" si="3"/>
        <v>0.28746899999999997</v>
      </c>
    </row>
    <row r="37" spans="2:8" x14ac:dyDescent="0.35">
      <c r="B37" s="171">
        <f t="shared" si="6"/>
        <v>18</v>
      </c>
      <c r="C37" s="194" t="s">
        <v>100</v>
      </c>
      <c r="D37" s="195">
        <v>46266</v>
      </c>
      <c r="E37" s="171">
        <v>1</v>
      </c>
      <c r="F37" s="174">
        <f t="shared" si="4"/>
        <v>0.28746899999999997</v>
      </c>
      <c r="G37" s="204">
        <f t="shared" si="5"/>
        <v>0</v>
      </c>
      <c r="H37" s="174">
        <f t="shared" si="3"/>
        <v>0.28746899999999997</v>
      </c>
    </row>
    <row r="38" spans="2:8" x14ac:dyDescent="0.35">
      <c r="B38" s="171">
        <f t="shared" si="6"/>
        <v>19</v>
      </c>
      <c r="C38" s="194" t="s">
        <v>100</v>
      </c>
      <c r="D38" s="195">
        <v>46296</v>
      </c>
      <c r="E38" s="171">
        <v>1</v>
      </c>
      <c r="F38" s="174">
        <f t="shared" si="4"/>
        <v>0.28746899999999997</v>
      </c>
      <c r="G38" s="204">
        <f t="shared" si="5"/>
        <v>0</v>
      </c>
      <c r="H38" s="174">
        <f t="shared" si="3"/>
        <v>0.28746899999999997</v>
      </c>
    </row>
    <row r="39" spans="2:8" x14ac:dyDescent="0.35">
      <c r="B39" s="171">
        <f t="shared" si="6"/>
        <v>20</v>
      </c>
      <c r="C39" s="194" t="s">
        <v>100</v>
      </c>
      <c r="D39" s="195">
        <v>46327</v>
      </c>
      <c r="E39" s="171">
        <v>1</v>
      </c>
      <c r="F39" s="174">
        <f t="shared" si="4"/>
        <v>0.28746899999999997</v>
      </c>
      <c r="G39" s="204">
        <f t="shared" si="5"/>
        <v>0</v>
      </c>
      <c r="H39" s="174">
        <f t="shared" si="3"/>
        <v>0.28746899999999997</v>
      </c>
    </row>
    <row r="40" spans="2:8" x14ac:dyDescent="0.35">
      <c r="B40" s="171">
        <f t="shared" si="6"/>
        <v>21</v>
      </c>
      <c r="C40" s="194" t="s">
        <v>100</v>
      </c>
      <c r="D40" s="195">
        <v>46357</v>
      </c>
      <c r="E40" s="171">
        <v>1</v>
      </c>
      <c r="F40" s="174">
        <f t="shared" si="4"/>
        <v>0.28746899999999997</v>
      </c>
      <c r="G40" s="204">
        <f t="shared" si="5"/>
        <v>0</v>
      </c>
      <c r="H40" s="174">
        <f t="shared" si="3"/>
        <v>0.28746899999999997</v>
      </c>
    </row>
    <row r="41" spans="2:8" x14ac:dyDescent="0.35">
      <c r="B41" s="171">
        <f t="shared" si="6"/>
        <v>22</v>
      </c>
      <c r="C41" s="194" t="s">
        <v>100</v>
      </c>
      <c r="D41" s="195">
        <v>46388</v>
      </c>
      <c r="E41" s="171">
        <v>1</v>
      </c>
      <c r="F41" s="174">
        <f t="shared" si="4"/>
        <v>0.28746899999999997</v>
      </c>
      <c r="G41" s="204">
        <f t="shared" si="5"/>
        <v>0</v>
      </c>
      <c r="H41" s="174">
        <f t="shared" si="3"/>
        <v>0.28746899999999997</v>
      </c>
    </row>
    <row r="42" spans="2:8" x14ac:dyDescent="0.35">
      <c r="B42" s="171">
        <f t="shared" si="6"/>
        <v>23</v>
      </c>
      <c r="C42" s="194" t="s">
        <v>100</v>
      </c>
      <c r="D42" s="195">
        <v>46419</v>
      </c>
      <c r="E42" s="171">
        <v>1</v>
      </c>
      <c r="F42" s="174">
        <f t="shared" si="4"/>
        <v>0.28746899999999997</v>
      </c>
      <c r="G42" s="204">
        <f t="shared" si="5"/>
        <v>0</v>
      </c>
      <c r="H42" s="174">
        <f t="shared" si="3"/>
        <v>0.28746899999999997</v>
      </c>
    </row>
    <row r="43" spans="2:8" x14ac:dyDescent="0.35">
      <c r="B43" s="171">
        <f t="shared" si="6"/>
        <v>24</v>
      </c>
      <c r="C43" s="194" t="s">
        <v>100</v>
      </c>
      <c r="D43" s="195">
        <v>46447</v>
      </c>
      <c r="E43" s="171">
        <v>1</v>
      </c>
      <c r="F43" s="174">
        <f t="shared" si="4"/>
        <v>0.28746899999999997</v>
      </c>
      <c r="G43" s="204">
        <f t="shared" si="5"/>
        <v>0</v>
      </c>
      <c r="H43" s="174">
        <f t="shared" si="3"/>
        <v>0.28746899999999997</v>
      </c>
    </row>
    <row r="44" spans="2:8" x14ac:dyDescent="0.35">
      <c r="B44" s="171">
        <f t="shared" si="6"/>
        <v>25</v>
      </c>
      <c r="C44" s="190" t="s">
        <v>101</v>
      </c>
      <c r="D44" s="191">
        <v>46478</v>
      </c>
      <c r="E44" s="171">
        <v>1</v>
      </c>
      <c r="F44" s="174">
        <f t="shared" si="4"/>
        <v>0.28746899999999997</v>
      </c>
      <c r="G44" s="204">
        <f t="shared" si="5"/>
        <v>0</v>
      </c>
      <c r="H44" s="174">
        <f t="shared" si="3"/>
        <v>0.28746899999999997</v>
      </c>
    </row>
    <row r="45" spans="2:8" x14ac:dyDescent="0.35">
      <c r="B45" s="171">
        <f t="shared" si="6"/>
        <v>26</v>
      </c>
      <c r="C45" s="190" t="s">
        <v>101</v>
      </c>
      <c r="D45" s="191">
        <v>46508</v>
      </c>
      <c r="E45" s="171">
        <v>1</v>
      </c>
      <c r="F45" s="174">
        <f t="shared" si="4"/>
        <v>0.28746899999999997</v>
      </c>
      <c r="G45" s="204">
        <f t="shared" si="5"/>
        <v>0</v>
      </c>
      <c r="H45" s="174">
        <f t="shared" si="3"/>
        <v>0.28746899999999997</v>
      </c>
    </row>
    <row r="46" spans="2:8" x14ac:dyDescent="0.35">
      <c r="B46" s="171">
        <f t="shared" si="6"/>
        <v>27</v>
      </c>
      <c r="C46" s="190" t="s">
        <v>101</v>
      </c>
      <c r="D46" s="191">
        <v>46539</v>
      </c>
      <c r="E46" s="171">
        <v>1</v>
      </c>
      <c r="F46" s="174">
        <f t="shared" si="4"/>
        <v>0.28746899999999997</v>
      </c>
      <c r="G46" s="204">
        <f t="shared" si="5"/>
        <v>0</v>
      </c>
      <c r="H46" s="174">
        <f t="shared" si="3"/>
        <v>0.28746899999999997</v>
      </c>
    </row>
    <row r="47" spans="2:8" x14ac:dyDescent="0.35">
      <c r="B47" s="171">
        <f t="shared" si="6"/>
        <v>28</v>
      </c>
      <c r="C47" s="190" t="s">
        <v>101</v>
      </c>
      <c r="D47" s="191">
        <v>46569</v>
      </c>
      <c r="E47" s="171">
        <v>1</v>
      </c>
      <c r="F47" s="174">
        <f t="shared" si="4"/>
        <v>0.28746899999999997</v>
      </c>
      <c r="G47" s="204">
        <f t="shared" si="5"/>
        <v>0</v>
      </c>
      <c r="H47" s="174">
        <f t="shared" si="3"/>
        <v>0.28746899999999997</v>
      </c>
    </row>
    <row r="48" spans="2:8" x14ac:dyDescent="0.35">
      <c r="B48" s="171">
        <f t="shared" si="6"/>
        <v>29</v>
      </c>
      <c r="C48" s="190" t="s">
        <v>101</v>
      </c>
      <c r="D48" s="191">
        <v>46600</v>
      </c>
      <c r="E48" s="171">
        <v>1</v>
      </c>
      <c r="F48" s="174">
        <f t="shared" si="4"/>
        <v>0.28746899999999997</v>
      </c>
      <c r="G48" s="204">
        <f t="shared" si="5"/>
        <v>0</v>
      </c>
      <c r="H48" s="174">
        <f t="shared" si="3"/>
        <v>0.28746899999999997</v>
      </c>
    </row>
    <row r="49" spans="2:8" x14ac:dyDescent="0.35">
      <c r="B49" s="171">
        <f t="shared" si="6"/>
        <v>30</v>
      </c>
      <c r="C49" s="190" t="s">
        <v>101</v>
      </c>
      <c r="D49" s="191">
        <v>46631</v>
      </c>
      <c r="E49" s="171">
        <v>1</v>
      </c>
      <c r="F49" s="174">
        <f t="shared" si="4"/>
        <v>0.28746899999999997</v>
      </c>
      <c r="G49" s="204">
        <f t="shared" si="5"/>
        <v>0</v>
      </c>
      <c r="H49" s="174">
        <f t="shared" si="3"/>
        <v>0.28746899999999997</v>
      </c>
    </row>
    <row r="50" spans="2:8" x14ac:dyDescent="0.35">
      <c r="B50" s="171">
        <f t="shared" si="6"/>
        <v>31</v>
      </c>
      <c r="C50" s="190" t="s">
        <v>101</v>
      </c>
      <c r="D50" s="191">
        <v>46661</v>
      </c>
      <c r="E50" s="171">
        <v>1</v>
      </c>
      <c r="F50" s="174">
        <f t="shared" si="4"/>
        <v>0.28746899999999997</v>
      </c>
      <c r="G50" s="204">
        <f t="shared" si="5"/>
        <v>0</v>
      </c>
      <c r="H50" s="174">
        <f t="shared" si="3"/>
        <v>0.28746899999999997</v>
      </c>
    </row>
    <row r="51" spans="2:8" x14ac:dyDescent="0.35">
      <c r="B51" s="171">
        <f t="shared" si="6"/>
        <v>32</v>
      </c>
      <c r="C51" s="190" t="s">
        <v>101</v>
      </c>
      <c r="D51" s="191">
        <v>46692</v>
      </c>
      <c r="E51" s="171">
        <v>1</v>
      </c>
      <c r="F51" s="174">
        <f t="shared" si="4"/>
        <v>0.28746899999999997</v>
      </c>
      <c r="G51" s="204">
        <f t="shared" si="5"/>
        <v>0</v>
      </c>
      <c r="H51" s="174">
        <f t="shared" si="3"/>
        <v>0.28746899999999997</v>
      </c>
    </row>
    <row r="52" spans="2:8" x14ac:dyDescent="0.35">
      <c r="B52" s="171">
        <f t="shared" si="6"/>
        <v>33</v>
      </c>
      <c r="C52" s="190" t="s">
        <v>101</v>
      </c>
      <c r="D52" s="191">
        <v>46722</v>
      </c>
      <c r="E52" s="171">
        <v>1</v>
      </c>
      <c r="F52" s="174">
        <f t="shared" si="4"/>
        <v>0.28746899999999997</v>
      </c>
      <c r="G52" s="204">
        <f t="shared" si="5"/>
        <v>0</v>
      </c>
      <c r="H52" s="174">
        <f t="shared" si="3"/>
        <v>0.28746899999999997</v>
      </c>
    </row>
    <row r="53" spans="2:8" x14ac:dyDescent="0.35">
      <c r="B53" s="171">
        <f t="shared" si="6"/>
        <v>34</v>
      </c>
      <c r="C53" s="190" t="s">
        <v>101</v>
      </c>
      <c r="D53" s="191">
        <v>46753</v>
      </c>
      <c r="E53" s="171">
        <v>1</v>
      </c>
      <c r="F53" s="174">
        <f t="shared" si="4"/>
        <v>0.28746899999999997</v>
      </c>
      <c r="G53" s="204">
        <f t="shared" si="5"/>
        <v>0</v>
      </c>
      <c r="H53" s="174">
        <f t="shared" si="3"/>
        <v>0.28746899999999997</v>
      </c>
    </row>
    <row r="54" spans="2:8" x14ac:dyDescent="0.35">
      <c r="B54" s="171">
        <f t="shared" si="6"/>
        <v>35</v>
      </c>
      <c r="C54" s="190" t="s">
        <v>101</v>
      </c>
      <c r="D54" s="191">
        <v>46784</v>
      </c>
      <c r="E54" s="171">
        <v>1</v>
      </c>
      <c r="F54" s="174">
        <f t="shared" si="4"/>
        <v>0.28746899999999997</v>
      </c>
      <c r="G54" s="204">
        <f t="shared" si="5"/>
        <v>0</v>
      </c>
      <c r="H54" s="174">
        <f t="shared" si="3"/>
        <v>0.28746899999999997</v>
      </c>
    </row>
    <row r="55" spans="2:8" x14ac:dyDescent="0.35">
      <c r="B55" s="171">
        <f t="shared" si="6"/>
        <v>36</v>
      </c>
      <c r="C55" s="190" t="s">
        <v>101</v>
      </c>
      <c r="D55" s="191">
        <v>46813</v>
      </c>
      <c r="E55" s="171">
        <v>1</v>
      </c>
      <c r="F55" s="174">
        <f t="shared" si="4"/>
        <v>0.28746899999999997</v>
      </c>
      <c r="G55" s="204">
        <f t="shared" si="5"/>
        <v>0</v>
      </c>
      <c r="H55" s="174">
        <f t="shared" si="3"/>
        <v>0.28746899999999997</v>
      </c>
    </row>
    <row r="56" spans="2:8" x14ac:dyDescent="0.35">
      <c r="B56" s="171">
        <f t="shared" si="6"/>
        <v>37</v>
      </c>
      <c r="C56" s="200" t="s">
        <v>102</v>
      </c>
      <c r="D56" s="201">
        <v>46844</v>
      </c>
      <c r="E56" s="171">
        <v>1</v>
      </c>
      <c r="F56" s="174">
        <f t="shared" si="4"/>
        <v>0.28746899999999997</v>
      </c>
      <c r="G56" s="204">
        <f t="shared" si="5"/>
        <v>0</v>
      </c>
      <c r="H56" s="174">
        <f t="shared" si="3"/>
        <v>0.28746899999999997</v>
      </c>
    </row>
    <row r="57" spans="2:8" x14ac:dyDescent="0.35">
      <c r="B57" s="171">
        <f t="shared" si="6"/>
        <v>38</v>
      </c>
      <c r="C57" s="200" t="s">
        <v>102</v>
      </c>
      <c r="D57" s="201">
        <v>46874</v>
      </c>
      <c r="E57" s="171">
        <v>1</v>
      </c>
      <c r="F57" s="174">
        <f t="shared" si="4"/>
        <v>0.28746899999999997</v>
      </c>
      <c r="G57" s="204">
        <f t="shared" si="5"/>
        <v>0</v>
      </c>
      <c r="H57" s="174">
        <f t="shared" si="3"/>
        <v>0.28746899999999997</v>
      </c>
    </row>
    <row r="58" spans="2:8" x14ac:dyDescent="0.35">
      <c r="B58" s="171">
        <f t="shared" si="6"/>
        <v>39</v>
      </c>
      <c r="C58" s="200" t="s">
        <v>102</v>
      </c>
      <c r="D58" s="201">
        <v>46905</v>
      </c>
      <c r="E58" s="171">
        <v>1</v>
      </c>
      <c r="F58" s="174">
        <f t="shared" si="4"/>
        <v>0.28746899999999997</v>
      </c>
      <c r="G58" s="204">
        <f t="shared" si="5"/>
        <v>0</v>
      </c>
      <c r="H58" s="174">
        <f t="shared" si="3"/>
        <v>0.28746899999999997</v>
      </c>
    </row>
    <row r="59" spans="2:8" x14ac:dyDescent="0.35">
      <c r="B59" s="171">
        <f t="shared" si="6"/>
        <v>40</v>
      </c>
      <c r="C59" s="200" t="s">
        <v>102</v>
      </c>
      <c r="D59" s="201">
        <v>46935</v>
      </c>
      <c r="E59" s="171">
        <v>1</v>
      </c>
      <c r="F59" s="174">
        <f t="shared" si="4"/>
        <v>0.28746899999999997</v>
      </c>
      <c r="G59" s="204">
        <f t="shared" si="5"/>
        <v>0</v>
      </c>
      <c r="H59" s="174">
        <f t="shared" si="3"/>
        <v>0.28746899999999997</v>
      </c>
    </row>
    <row r="60" spans="2:8" x14ac:dyDescent="0.35">
      <c r="B60" s="171">
        <f t="shared" si="6"/>
        <v>41</v>
      </c>
      <c r="C60" s="200" t="s">
        <v>102</v>
      </c>
      <c r="D60" s="201">
        <v>46966</v>
      </c>
      <c r="E60" s="171">
        <v>1</v>
      </c>
      <c r="F60" s="174">
        <f t="shared" si="4"/>
        <v>0.28746899999999997</v>
      </c>
      <c r="G60" s="204">
        <f t="shared" si="5"/>
        <v>0</v>
      </c>
      <c r="H60" s="174">
        <f t="shared" si="3"/>
        <v>0.28746899999999997</v>
      </c>
    </row>
    <row r="61" spans="2:8" x14ac:dyDescent="0.35">
      <c r="B61" s="171">
        <f t="shared" si="6"/>
        <v>42</v>
      </c>
      <c r="C61" s="200" t="s">
        <v>102</v>
      </c>
      <c r="D61" s="201">
        <v>46997</v>
      </c>
      <c r="E61" s="171">
        <v>1</v>
      </c>
      <c r="F61" s="174">
        <f t="shared" si="4"/>
        <v>0.28746899999999997</v>
      </c>
      <c r="G61" s="204">
        <f t="shared" si="5"/>
        <v>0</v>
      </c>
      <c r="H61" s="174">
        <f t="shared" si="3"/>
        <v>0.28746899999999997</v>
      </c>
    </row>
    <row r="62" spans="2:8" x14ac:dyDescent="0.35">
      <c r="B62" s="171">
        <f t="shared" si="6"/>
        <v>43</v>
      </c>
      <c r="C62" s="200" t="s">
        <v>102</v>
      </c>
      <c r="D62" s="201">
        <v>47027</v>
      </c>
      <c r="E62" s="171">
        <v>1</v>
      </c>
      <c r="F62" s="174">
        <f t="shared" si="4"/>
        <v>0.28746899999999997</v>
      </c>
      <c r="G62" s="204">
        <f t="shared" si="5"/>
        <v>0</v>
      </c>
      <c r="H62" s="174">
        <f t="shared" si="3"/>
        <v>0.28746899999999997</v>
      </c>
    </row>
    <row r="63" spans="2:8" x14ac:dyDescent="0.35">
      <c r="B63" s="171">
        <f t="shared" si="6"/>
        <v>44</v>
      </c>
      <c r="C63" s="200" t="s">
        <v>102</v>
      </c>
      <c r="D63" s="201">
        <v>47058</v>
      </c>
      <c r="E63" s="171">
        <v>1</v>
      </c>
      <c r="F63" s="174">
        <f t="shared" si="4"/>
        <v>0.28746899999999997</v>
      </c>
      <c r="G63" s="204">
        <f t="shared" si="5"/>
        <v>0</v>
      </c>
      <c r="H63" s="174">
        <f t="shared" si="3"/>
        <v>0.28746899999999997</v>
      </c>
    </row>
    <row r="64" spans="2:8" x14ac:dyDescent="0.35">
      <c r="B64" s="171">
        <f t="shared" si="6"/>
        <v>45</v>
      </c>
      <c r="C64" s="200" t="s">
        <v>102</v>
      </c>
      <c r="D64" s="201">
        <v>47088</v>
      </c>
      <c r="E64" s="171">
        <v>1</v>
      </c>
      <c r="F64" s="174">
        <f t="shared" si="4"/>
        <v>0.28746899999999997</v>
      </c>
      <c r="G64" s="204">
        <f t="shared" si="5"/>
        <v>0</v>
      </c>
      <c r="H64" s="174">
        <f t="shared" si="3"/>
        <v>0.28746899999999997</v>
      </c>
    </row>
    <row r="65" spans="2:8" x14ac:dyDescent="0.35">
      <c r="B65" s="171">
        <f t="shared" si="6"/>
        <v>46</v>
      </c>
      <c r="C65" s="200" t="s">
        <v>102</v>
      </c>
      <c r="D65" s="201">
        <v>47119</v>
      </c>
      <c r="E65" s="171">
        <v>1</v>
      </c>
      <c r="F65" s="174">
        <f t="shared" si="4"/>
        <v>0.28746899999999997</v>
      </c>
      <c r="G65" s="204">
        <f t="shared" si="5"/>
        <v>0</v>
      </c>
      <c r="H65" s="174">
        <f t="shared" si="3"/>
        <v>0.28746899999999997</v>
      </c>
    </row>
    <row r="66" spans="2:8" x14ac:dyDescent="0.35">
      <c r="B66" s="171">
        <f t="shared" si="6"/>
        <v>47</v>
      </c>
      <c r="C66" s="200" t="s">
        <v>102</v>
      </c>
      <c r="D66" s="201">
        <v>47150</v>
      </c>
      <c r="E66" s="171">
        <v>1</v>
      </c>
      <c r="F66" s="174">
        <f t="shared" si="4"/>
        <v>0.28746899999999997</v>
      </c>
      <c r="G66" s="204">
        <f t="shared" si="5"/>
        <v>0</v>
      </c>
      <c r="H66" s="174">
        <f t="shared" si="3"/>
        <v>0.28746899999999997</v>
      </c>
    </row>
    <row r="67" spans="2:8" x14ac:dyDescent="0.35">
      <c r="B67" s="171">
        <f t="shared" si="6"/>
        <v>48</v>
      </c>
      <c r="C67" s="200" t="s">
        <v>102</v>
      </c>
      <c r="D67" s="201">
        <v>47178</v>
      </c>
      <c r="E67" s="171">
        <v>1</v>
      </c>
      <c r="F67" s="174">
        <f t="shared" si="4"/>
        <v>0.28746899999999997</v>
      </c>
      <c r="G67" s="204">
        <f t="shared" si="5"/>
        <v>0</v>
      </c>
      <c r="H67" s="174">
        <f t="shared" si="3"/>
        <v>0.28746899999999997</v>
      </c>
    </row>
    <row r="68" spans="2:8" x14ac:dyDescent="0.35">
      <c r="B68" s="171">
        <f t="shared" si="6"/>
        <v>49</v>
      </c>
      <c r="C68" s="196" t="s">
        <v>103</v>
      </c>
      <c r="D68" s="197">
        <v>47209</v>
      </c>
      <c r="E68" s="171">
        <v>1</v>
      </c>
      <c r="F68" s="174">
        <f t="shared" si="4"/>
        <v>0.28746899999999997</v>
      </c>
      <c r="G68" s="204">
        <f t="shared" si="5"/>
        <v>0</v>
      </c>
      <c r="H68" s="174">
        <f t="shared" si="3"/>
        <v>0.28746899999999997</v>
      </c>
    </row>
    <row r="69" spans="2:8" x14ac:dyDescent="0.35">
      <c r="B69" s="171">
        <f t="shared" si="6"/>
        <v>50</v>
      </c>
      <c r="C69" s="196" t="s">
        <v>103</v>
      </c>
      <c r="D69" s="197">
        <v>47239</v>
      </c>
      <c r="E69" s="171">
        <v>1</v>
      </c>
      <c r="F69" s="174">
        <f t="shared" si="4"/>
        <v>0.28746899999999997</v>
      </c>
      <c r="G69" s="204">
        <f t="shared" si="5"/>
        <v>0</v>
      </c>
      <c r="H69" s="174">
        <f t="shared" si="3"/>
        <v>0.28746899999999997</v>
      </c>
    </row>
    <row r="70" spans="2:8" x14ac:dyDescent="0.35">
      <c r="B70" s="171">
        <f t="shared" si="6"/>
        <v>51</v>
      </c>
      <c r="C70" s="196" t="s">
        <v>103</v>
      </c>
      <c r="D70" s="197">
        <v>47270</v>
      </c>
      <c r="E70" s="171">
        <v>1</v>
      </c>
      <c r="F70" s="174">
        <f t="shared" si="4"/>
        <v>0.28746899999999997</v>
      </c>
      <c r="G70" s="204">
        <f t="shared" si="5"/>
        <v>0</v>
      </c>
      <c r="H70" s="174">
        <f t="shared" si="3"/>
        <v>0.28746899999999997</v>
      </c>
    </row>
    <row r="71" spans="2:8" x14ac:dyDescent="0.35">
      <c r="B71" s="171">
        <f t="shared" si="6"/>
        <v>52</v>
      </c>
      <c r="C71" s="196" t="s">
        <v>103</v>
      </c>
      <c r="D71" s="197">
        <v>47300</v>
      </c>
      <c r="E71" s="171">
        <v>1</v>
      </c>
      <c r="F71" s="174">
        <f t="shared" si="4"/>
        <v>0.28746899999999997</v>
      </c>
      <c r="G71" s="204">
        <f t="shared" si="5"/>
        <v>0</v>
      </c>
      <c r="H71" s="174">
        <f t="shared" si="3"/>
        <v>0.28746899999999997</v>
      </c>
    </row>
    <row r="72" spans="2:8" x14ac:dyDescent="0.35">
      <c r="B72" s="171">
        <f t="shared" si="6"/>
        <v>53</v>
      </c>
      <c r="C72" s="196" t="s">
        <v>103</v>
      </c>
      <c r="D72" s="197">
        <v>47331</v>
      </c>
      <c r="E72" s="171">
        <v>1</v>
      </c>
      <c r="F72" s="174">
        <f t="shared" si="4"/>
        <v>0.28746899999999997</v>
      </c>
      <c r="G72" s="204">
        <f t="shared" si="5"/>
        <v>0</v>
      </c>
      <c r="H72" s="174">
        <f t="shared" si="3"/>
        <v>0.28746899999999997</v>
      </c>
    </row>
    <row r="73" spans="2:8" x14ac:dyDescent="0.35">
      <c r="B73" s="171">
        <f t="shared" si="6"/>
        <v>54</v>
      </c>
      <c r="C73" s="196" t="s">
        <v>103</v>
      </c>
      <c r="D73" s="197">
        <v>47362</v>
      </c>
      <c r="E73" s="171">
        <v>1</v>
      </c>
      <c r="F73" s="174">
        <f t="shared" si="4"/>
        <v>0.28746899999999997</v>
      </c>
      <c r="G73" s="204">
        <f t="shared" si="5"/>
        <v>0</v>
      </c>
      <c r="H73" s="174">
        <f t="shared" si="3"/>
        <v>0.28746899999999997</v>
      </c>
    </row>
    <row r="74" spans="2:8" x14ac:dyDescent="0.35">
      <c r="B74" s="171">
        <f t="shared" si="6"/>
        <v>55</v>
      </c>
      <c r="C74" s="196" t="s">
        <v>103</v>
      </c>
      <c r="D74" s="197">
        <v>47392</v>
      </c>
      <c r="E74" s="171">
        <v>1</v>
      </c>
      <c r="F74" s="174">
        <f t="shared" si="4"/>
        <v>0.28746899999999997</v>
      </c>
      <c r="G74" s="204">
        <f t="shared" si="5"/>
        <v>0</v>
      </c>
      <c r="H74" s="174">
        <f t="shared" si="3"/>
        <v>0.28746899999999997</v>
      </c>
    </row>
    <row r="75" spans="2:8" x14ac:dyDescent="0.35">
      <c r="B75" s="171">
        <f t="shared" si="6"/>
        <v>56</v>
      </c>
      <c r="C75" s="196" t="s">
        <v>103</v>
      </c>
      <c r="D75" s="197">
        <v>47423</v>
      </c>
      <c r="E75" s="171">
        <v>1</v>
      </c>
      <c r="F75" s="174">
        <f t="shared" si="4"/>
        <v>0.28746899999999997</v>
      </c>
      <c r="G75" s="204">
        <f t="shared" si="5"/>
        <v>0</v>
      </c>
      <c r="H75" s="174">
        <f t="shared" si="3"/>
        <v>0.28746899999999997</v>
      </c>
    </row>
    <row r="76" spans="2:8" x14ac:dyDescent="0.35">
      <c r="B76" s="171">
        <f t="shared" si="6"/>
        <v>57</v>
      </c>
      <c r="C76" s="196" t="s">
        <v>103</v>
      </c>
      <c r="D76" s="197">
        <v>47453</v>
      </c>
      <c r="E76" s="171">
        <v>1</v>
      </c>
      <c r="F76" s="174">
        <f t="shared" si="4"/>
        <v>0.28746899999999997</v>
      </c>
      <c r="G76" s="204">
        <f t="shared" si="5"/>
        <v>0</v>
      </c>
      <c r="H76" s="174">
        <f t="shared" si="3"/>
        <v>0.28746899999999997</v>
      </c>
    </row>
    <row r="77" spans="2:8" x14ac:dyDescent="0.35">
      <c r="B77" s="171">
        <f t="shared" si="6"/>
        <v>58</v>
      </c>
      <c r="C77" s="196" t="s">
        <v>103</v>
      </c>
      <c r="D77" s="197">
        <v>47484</v>
      </c>
      <c r="E77" s="171">
        <v>1</v>
      </c>
      <c r="F77" s="174">
        <f t="shared" si="4"/>
        <v>0.28746899999999997</v>
      </c>
      <c r="G77" s="204">
        <f t="shared" si="5"/>
        <v>0</v>
      </c>
      <c r="H77" s="174">
        <f t="shared" si="3"/>
        <v>0.28746899999999997</v>
      </c>
    </row>
    <row r="78" spans="2:8" x14ac:dyDescent="0.35">
      <c r="B78" s="171">
        <f t="shared" si="6"/>
        <v>59</v>
      </c>
      <c r="C78" s="196" t="s">
        <v>103</v>
      </c>
      <c r="D78" s="197">
        <v>47515</v>
      </c>
      <c r="E78" s="171">
        <v>1</v>
      </c>
      <c r="F78" s="174">
        <f t="shared" si="4"/>
        <v>0.28746899999999997</v>
      </c>
      <c r="G78" s="204">
        <f t="shared" si="5"/>
        <v>0</v>
      </c>
      <c r="H78" s="174">
        <f t="shared" si="3"/>
        <v>0.28746899999999997</v>
      </c>
    </row>
    <row r="79" spans="2:8" x14ac:dyDescent="0.35">
      <c r="B79" s="171">
        <f t="shared" si="6"/>
        <v>60</v>
      </c>
      <c r="C79" s="196" t="s">
        <v>103</v>
      </c>
      <c r="D79" s="197">
        <v>47543</v>
      </c>
      <c r="E79" s="171">
        <v>1</v>
      </c>
      <c r="F79" s="174">
        <f t="shared" si="4"/>
        <v>0.28746899999999997</v>
      </c>
      <c r="G79" s="204">
        <f t="shared" si="5"/>
        <v>0</v>
      </c>
      <c r="H79" s="174">
        <f t="shared" si="3"/>
        <v>0.28746899999999997</v>
      </c>
    </row>
    <row r="80" spans="2:8" x14ac:dyDescent="0.35">
      <c r="B80" s="171">
        <f t="shared" si="6"/>
        <v>61</v>
      </c>
      <c r="C80" s="198" t="s">
        <v>104</v>
      </c>
      <c r="D80" s="199">
        <v>47574</v>
      </c>
      <c r="E80" s="171">
        <v>1</v>
      </c>
      <c r="F80" s="174">
        <f t="shared" si="4"/>
        <v>0.28746899999999997</v>
      </c>
      <c r="G80" s="204">
        <f t="shared" si="5"/>
        <v>0</v>
      </c>
      <c r="H80" s="174">
        <f t="shared" si="3"/>
        <v>0.28746899999999997</v>
      </c>
    </row>
    <row r="81" spans="2:8" x14ac:dyDescent="0.35">
      <c r="B81" s="171">
        <f t="shared" si="6"/>
        <v>62</v>
      </c>
      <c r="C81" s="198" t="s">
        <v>104</v>
      </c>
      <c r="D81" s="199">
        <v>47604</v>
      </c>
      <c r="E81" s="171">
        <v>1</v>
      </c>
      <c r="F81" s="174">
        <f t="shared" si="4"/>
        <v>0.28746899999999997</v>
      </c>
      <c r="G81" s="204">
        <f t="shared" si="5"/>
        <v>0</v>
      </c>
      <c r="H81" s="174">
        <f t="shared" si="3"/>
        <v>0.28746899999999997</v>
      </c>
    </row>
    <row r="82" spans="2:8" x14ac:dyDescent="0.35">
      <c r="B82" s="171">
        <f t="shared" si="6"/>
        <v>63</v>
      </c>
      <c r="C82" s="198" t="s">
        <v>104</v>
      </c>
      <c r="D82" s="199">
        <v>47635</v>
      </c>
      <c r="E82" s="171">
        <v>1</v>
      </c>
      <c r="F82" s="174">
        <f t="shared" si="4"/>
        <v>0.28746899999999997</v>
      </c>
      <c r="G82" s="204">
        <f t="shared" si="5"/>
        <v>0</v>
      </c>
      <c r="H82" s="174">
        <f t="shared" si="3"/>
        <v>0.28746899999999997</v>
      </c>
    </row>
    <row r="83" spans="2:8" x14ac:dyDescent="0.35">
      <c r="B83" s="171">
        <f t="shared" si="6"/>
        <v>64</v>
      </c>
      <c r="C83" s="198" t="s">
        <v>104</v>
      </c>
      <c r="D83" s="199">
        <v>47665</v>
      </c>
      <c r="E83" s="171">
        <v>1</v>
      </c>
      <c r="F83" s="174">
        <f t="shared" si="4"/>
        <v>0.28746899999999997</v>
      </c>
      <c r="G83" s="204">
        <f t="shared" si="5"/>
        <v>0</v>
      </c>
      <c r="H83" s="174">
        <f t="shared" si="3"/>
        <v>0.28746899999999997</v>
      </c>
    </row>
    <row r="84" spans="2:8" x14ac:dyDescent="0.35">
      <c r="B84" s="171">
        <f t="shared" si="6"/>
        <v>65</v>
      </c>
      <c r="C84" s="198" t="s">
        <v>104</v>
      </c>
      <c r="D84" s="199">
        <v>47696</v>
      </c>
      <c r="E84" s="171">
        <v>1</v>
      </c>
      <c r="F84" s="174">
        <f t="shared" si="4"/>
        <v>0.28746899999999997</v>
      </c>
      <c r="G84" s="204">
        <f t="shared" si="5"/>
        <v>0</v>
      </c>
      <c r="H84" s="174">
        <f t="shared" ref="H84:H103" si="7">SUM(F84:G84)</f>
        <v>0.28746899999999997</v>
      </c>
    </row>
    <row r="85" spans="2:8" x14ac:dyDescent="0.35">
      <c r="B85" s="171">
        <f t="shared" si="6"/>
        <v>66</v>
      </c>
      <c r="C85" s="198" t="s">
        <v>104</v>
      </c>
      <c r="D85" s="199">
        <v>47727</v>
      </c>
      <c r="E85" s="171">
        <v>1</v>
      </c>
      <c r="F85" s="174">
        <f t="shared" ref="F85:F103" si="8">($D$14*$D$15)/10^7</f>
        <v>0.28746899999999997</v>
      </c>
      <c r="G85" s="204">
        <f t="shared" ref="G85:G103" si="9">$D$16/10^7</f>
        <v>0</v>
      </c>
      <c r="H85" s="174">
        <f t="shared" si="7"/>
        <v>0.28746899999999997</v>
      </c>
    </row>
    <row r="86" spans="2:8" x14ac:dyDescent="0.35">
      <c r="B86" s="171">
        <f t="shared" ref="B86:B103" si="10">B85+1</f>
        <v>67</v>
      </c>
      <c r="C86" s="198" t="s">
        <v>104</v>
      </c>
      <c r="D86" s="199">
        <v>47757</v>
      </c>
      <c r="E86" s="171">
        <v>1</v>
      </c>
      <c r="F86" s="174">
        <f t="shared" si="8"/>
        <v>0.28746899999999997</v>
      </c>
      <c r="G86" s="204">
        <f t="shared" si="9"/>
        <v>0</v>
      </c>
      <c r="H86" s="174">
        <f t="shared" si="7"/>
        <v>0.28746899999999997</v>
      </c>
    </row>
    <row r="87" spans="2:8" x14ac:dyDescent="0.35">
      <c r="B87" s="171">
        <f t="shared" si="10"/>
        <v>68</v>
      </c>
      <c r="C87" s="198" t="s">
        <v>104</v>
      </c>
      <c r="D87" s="199">
        <v>47788</v>
      </c>
      <c r="E87" s="171">
        <v>1</v>
      </c>
      <c r="F87" s="174">
        <f t="shared" si="8"/>
        <v>0.28746899999999997</v>
      </c>
      <c r="G87" s="204">
        <f t="shared" si="9"/>
        <v>0</v>
      </c>
      <c r="H87" s="174">
        <f t="shared" si="7"/>
        <v>0.28746899999999997</v>
      </c>
    </row>
    <row r="88" spans="2:8" x14ac:dyDescent="0.35">
      <c r="B88" s="171">
        <f t="shared" si="10"/>
        <v>69</v>
      </c>
      <c r="C88" s="198" t="s">
        <v>104</v>
      </c>
      <c r="D88" s="199">
        <v>47818</v>
      </c>
      <c r="E88" s="171">
        <v>1</v>
      </c>
      <c r="F88" s="174">
        <f t="shared" si="8"/>
        <v>0.28746899999999997</v>
      </c>
      <c r="G88" s="204">
        <f t="shared" si="9"/>
        <v>0</v>
      </c>
      <c r="H88" s="174">
        <f t="shared" si="7"/>
        <v>0.28746899999999997</v>
      </c>
    </row>
    <row r="89" spans="2:8" x14ac:dyDescent="0.35">
      <c r="B89" s="171">
        <f t="shared" si="10"/>
        <v>70</v>
      </c>
      <c r="C89" s="198" t="s">
        <v>104</v>
      </c>
      <c r="D89" s="199">
        <v>47849</v>
      </c>
      <c r="E89" s="171">
        <v>1</v>
      </c>
      <c r="F89" s="174">
        <f t="shared" si="8"/>
        <v>0.28746899999999997</v>
      </c>
      <c r="G89" s="204">
        <f t="shared" si="9"/>
        <v>0</v>
      </c>
      <c r="H89" s="174">
        <f t="shared" si="7"/>
        <v>0.28746899999999997</v>
      </c>
    </row>
    <row r="90" spans="2:8" x14ac:dyDescent="0.35">
      <c r="B90" s="171">
        <f t="shared" si="10"/>
        <v>71</v>
      </c>
      <c r="C90" s="198" t="s">
        <v>104</v>
      </c>
      <c r="D90" s="199">
        <v>47880</v>
      </c>
      <c r="E90" s="171">
        <v>1</v>
      </c>
      <c r="F90" s="174">
        <f t="shared" si="8"/>
        <v>0.28746899999999997</v>
      </c>
      <c r="G90" s="204">
        <f t="shared" si="9"/>
        <v>0</v>
      </c>
      <c r="H90" s="174">
        <f t="shared" si="7"/>
        <v>0.28746899999999997</v>
      </c>
    </row>
    <row r="91" spans="2:8" x14ac:dyDescent="0.35">
      <c r="B91" s="171">
        <f t="shared" si="10"/>
        <v>72</v>
      </c>
      <c r="C91" s="198" t="s">
        <v>104</v>
      </c>
      <c r="D91" s="199">
        <v>47908</v>
      </c>
      <c r="E91" s="171">
        <v>1</v>
      </c>
      <c r="F91" s="174">
        <f t="shared" si="8"/>
        <v>0.28746899999999997</v>
      </c>
      <c r="G91" s="204">
        <f t="shared" si="9"/>
        <v>0</v>
      </c>
      <c r="H91" s="174">
        <f t="shared" si="7"/>
        <v>0.28746899999999997</v>
      </c>
    </row>
    <row r="92" spans="2:8" x14ac:dyDescent="0.35">
      <c r="B92" s="171">
        <f t="shared" si="10"/>
        <v>73</v>
      </c>
      <c r="C92" s="192" t="s">
        <v>105</v>
      </c>
      <c r="D92" s="193">
        <v>47939</v>
      </c>
      <c r="E92" s="171">
        <v>1</v>
      </c>
      <c r="F92" s="174">
        <f t="shared" si="8"/>
        <v>0.28746899999999997</v>
      </c>
      <c r="G92" s="204">
        <f t="shared" si="9"/>
        <v>0</v>
      </c>
      <c r="H92" s="174">
        <f t="shared" si="7"/>
        <v>0.28746899999999997</v>
      </c>
    </row>
    <row r="93" spans="2:8" x14ac:dyDescent="0.35">
      <c r="B93" s="171">
        <f t="shared" si="10"/>
        <v>74</v>
      </c>
      <c r="C93" s="192" t="s">
        <v>105</v>
      </c>
      <c r="D93" s="193">
        <v>47969</v>
      </c>
      <c r="E93" s="171">
        <v>1</v>
      </c>
      <c r="F93" s="174">
        <f t="shared" si="8"/>
        <v>0.28746899999999997</v>
      </c>
      <c r="G93" s="204">
        <f t="shared" si="9"/>
        <v>0</v>
      </c>
      <c r="H93" s="174">
        <f t="shared" si="7"/>
        <v>0.28746899999999997</v>
      </c>
    </row>
    <row r="94" spans="2:8" x14ac:dyDescent="0.35">
      <c r="B94" s="171">
        <f t="shared" si="10"/>
        <v>75</v>
      </c>
      <c r="C94" s="192" t="s">
        <v>105</v>
      </c>
      <c r="D94" s="193">
        <v>48000</v>
      </c>
      <c r="E94" s="171">
        <v>1</v>
      </c>
      <c r="F94" s="174">
        <f t="shared" si="8"/>
        <v>0.28746899999999997</v>
      </c>
      <c r="G94" s="204">
        <f t="shared" si="9"/>
        <v>0</v>
      </c>
      <c r="H94" s="174">
        <f t="shared" si="7"/>
        <v>0.28746899999999997</v>
      </c>
    </row>
    <row r="95" spans="2:8" x14ac:dyDescent="0.35">
      <c r="B95" s="171">
        <f t="shared" si="10"/>
        <v>76</v>
      </c>
      <c r="C95" s="192" t="s">
        <v>105</v>
      </c>
      <c r="D95" s="193">
        <v>48030</v>
      </c>
      <c r="E95" s="171">
        <v>1</v>
      </c>
      <c r="F95" s="174">
        <f t="shared" si="8"/>
        <v>0.28746899999999997</v>
      </c>
      <c r="G95" s="204">
        <f t="shared" si="9"/>
        <v>0</v>
      </c>
      <c r="H95" s="174">
        <f t="shared" si="7"/>
        <v>0.28746899999999997</v>
      </c>
    </row>
    <row r="96" spans="2:8" x14ac:dyDescent="0.35">
      <c r="B96" s="171">
        <f t="shared" si="10"/>
        <v>77</v>
      </c>
      <c r="C96" s="192" t="s">
        <v>105</v>
      </c>
      <c r="D96" s="193">
        <v>48061</v>
      </c>
      <c r="E96" s="171">
        <v>1</v>
      </c>
      <c r="F96" s="174">
        <f t="shared" si="8"/>
        <v>0.28746899999999997</v>
      </c>
      <c r="G96" s="204">
        <f t="shared" si="9"/>
        <v>0</v>
      </c>
      <c r="H96" s="174">
        <f t="shared" si="7"/>
        <v>0.28746899999999997</v>
      </c>
    </row>
    <row r="97" spans="2:8" x14ac:dyDescent="0.35">
      <c r="B97" s="171">
        <f t="shared" si="10"/>
        <v>78</v>
      </c>
      <c r="C97" s="192" t="s">
        <v>105</v>
      </c>
      <c r="D97" s="193">
        <v>48092</v>
      </c>
      <c r="E97" s="171">
        <v>1</v>
      </c>
      <c r="F97" s="174">
        <f t="shared" si="8"/>
        <v>0.28746899999999997</v>
      </c>
      <c r="G97" s="204">
        <f t="shared" si="9"/>
        <v>0</v>
      </c>
      <c r="H97" s="174">
        <f t="shared" si="7"/>
        <v>0.28746899999999997</v>
      </c>
    </row>
    <row r="98" spans="2:8" x14ac:dyDescent="0.35">
      <c r="B98" s="171">
        <f t="shared" si="10"/>
        <v>79</v>
      </c>
      <c r="C98" s="192" t="s">
        <v>105</v>
      </c>
      <c r="D98" s="193">
        <v>48122</v>
      </c>
      <c r="E98" s="171">
        <v>1</v>
      </c>
      <c r="F98" s="174">
        <f t="shared" si="8"/>
        <v>0.28746899999999997</v>
      </c>
      <c r="G98" s="204">
        <f t="shared" si="9"/>
        <v>0</v>
      </c>
      <c r="H98" s="174">
        <f t="shared" si="7"/>
        <v>0.28746899999999997</v>
      </c>
    </row>
    <row r="99" spans="2:8" x14ac:dyDescent="0.35">
      <c r="B99" s="171">
        <f t="shared" si="10"/>
        <v>80</v>
      </c>
      <c r="C99" s="192" t="s">
        <v>105</v>
      </c>
      <c r="D99" s="193">
        <v>48153</v>
      </c>
      <c r="E99" s="171">
        <v>1</v>
      </c>
      <c r="F99" s="174">
        <f t="shared" si="8"/>
        <v>0.28746899999999997</v>
      </c>
      <c r="G99" s="204">
        <f t="shared" si="9"/>
        <v>0</v>
      </c>
      <c r="H99" s="174">
        <f t="shared" si="7"/>
        <v>0.28746899999999997</v>
      </c>
    </row>
    <row r="100" spans="2:8" x14ac:dyDescent="0.35">
      <c r="B100" s="171">
        <f t="shared" si="10"/>
        <v>81</v>
      </c>
      <c r="C100" s="192" t="s">
        <v>105</v>
      </c>
      <c r="D100" s="193">
        <v>48183</v>
      </c>
      <c r="E100" s="171">
        <v>1</v>
      </c>
      <c r="F100" s="174">
        <f t="shared" si="8"/>
        <v>0.28746899999999997</v>
      </c>
      <c r="G100" s="204">
        <f t="shared" si="9"/>
        <v>0</v>
      </c>
      <c r="H100" s="174">
        <f t="shared" si="7"/>
        <v>0.28746899999999997</v>
      </c>
    </row>
    <row r="101" spans="2:8" x14ac:dyDescent="0.35">
      <c r="B101" s="171">
        <f t="shared" si="10"/>
        <v>82</v>
      </c>
      <c r="C101" s="192" t="s">
        <v>105</v>
      </c>
      <c r="D101" s="193">
        <v>47849</v>
      </c>
      <c r="E101" s="171">
        <v>1</v>
      </c>
      <c r="F101" s="174">
        <f t="shared" si="8"/>
        <v>0.28746899999999997</v>
      </c>
      <c r="G101" s="204">
        <f t="shared" si="9"/>
        <v>0</v>
      </c>
      <c r="H101" s="174">
        <f t="shared" si="7"/>
        <v>0.28746899999999997</v>
      </c>
    </row>
    <row r="102" spans="2:8" x14ac:dyDescent="0.35">
      <c r="B102" s="171">
        <f t="shared" si="10"/>
        <v>83</v>
      </c>
      <c r="C102" s="192" t="s">
        <v>105</v>
      </c>
      <c r="D102" s="193">
        <v>47880</v>
      </c>
      <c r="E102" s="171">
        <v>1</v>
      </c>
      <c r="F102" s="174">
        <f t="shared" si="8"/>
        <v>0.28746899999999997</v>
      </c>
      <c r="G102" s="204">
        <f t="shared" si="9"/>
        <v>0</v>
      </c>
      <c r="H102" s="174">
        <f t="shared" si="7"/>
        <v>0.28746899999999997</v>
      </c>
    </row>
    <row r="103" spans="2:8" x14ac:dyDescent="0.35">
      <c r="B103" s="171">
        <f t="shared" si="10"/>
        <v>84</v>
      </c>
      <c r="C103" s="192" t="s">
        <v>105</v>
      </c>
      <c r="D103" s="193">
        <v>47908</v>
      </c>
      <c r="E103" s="171">
        <v>1</v>
      </c>
      <c r="F103" s="174">
        <f t="shared" si="8"/>
        <v>0.28746899999999997</v>
      </c>
      <c r="G103" s="204">
        <f t="shared" si="9"/>
        <v>0</v>
      </c>
      <c r="H103" s="174">
        <f t="shared" si="7"/>
        <v>0.28746899999999997</v>
      </c>
    </row>
    <row r="104" spans="2:8" ht="15.75" customHeight="1" x14ac:dyDescent="0.35">
      <c r="B104" s="180"/>
      <c r="C104" s="180"/>
      <c r="D104" s="178"/>
      <c r="E104" s="180"/>
      <c r="F104" s="185">
        <f>SUM(F20:F103)</f>
        <v>24.147396000000033</v>
      </c>
      <c r="G104" s="206">
        <f>SUM(G20:G103)</f>
        <v>0</v>
      </c>
      <c r="H104" s="185">
        <f>SUM(H20:H103)</f>
        <v>24.147396000000033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3"/>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v>30</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11.949130515200002</v>
      </c>
      <c r="G18" s="139">
        <f>'P &amp; L Account '!G11</f>
        <v>12.470199440960002</v>
      </c>
      <c r="H18" s="139">
        <f>'P &amp; L Account '!H11</f>
        <v>13.026434313008002</v>
      </c>
      <c r="I18" s="139">
        <f>'P &amp; L Account '!I11</f>
        <v>13.620276866158402</v>
      </c>
      <c r="J18" s="139">
        <f>'P &amp; L Account '!J11</f>
        <v>14.254342179778822</v>
      </c>
      <c r="K18" s="139">
        <f>'P &amp; L Account '!K11</f>
        <v>14.931431189353702</v>
      </c>
      <c r="L18" s="139">
        <f>'P &amp; L Account '!L11</f>
        <v>15.654544111951269</v>
      </c>
      <c r="M18" s="139">
        <f>'P &amp; L Account '!M11</f>
        <v>16.426894852913453</v>
      </c>
      <c r="N18" s="139">
        <f>'P &amp; L Account '!N11</f>
        <v>17.2519264660761</v>
      </c>
      <c r="O18" s="139">
        <f>'P &amp; L Account '!O11</f>
        <v>18.133327745185642</v>
      </c>
      <c r="P18" s="4"/>
    </row>
    <row r="19" spans="2:16" ht="18" customHeight="1" x14ac:dyDescent="0.35">
      <c r="B19" s="4" t="str">
        <f>'P &amp; L Account '!B15</f>
        <v>Repair &amp; Maintenance</v>
      </c>
      <c r="C19" s="4"/>
      <c r="D19" s="4"/>
      <c r="E19" s="4"/>
      <c r="F19" s="139">
        <f>'P &amp; L Account '!F15</f>
        <v>0.26499999999999996</v>
      </c>
      <c r="G19" s="139">
        <f>'P &amp; L Account '!G15</f>
        <v>0.27824999999999994</v>
      </c>
      <c r="H19" s="139">
        <f>'P &amp; L Account '!H15</f>
        <v>0.29216249999999994</v>
      </c>
      <c r="I19" s="139">
        <f>'P &amp; L Account '!I15</f>
        <v>0.30677062499999996</v>
      </c>
      <c r="J19" s="139">
        <f>'P &amp; L Account '!J15</f>
        <v>0.32210915624999997</v>
      </c>
      <c r="K19" s="139">
        <f>'P &amp; L Account '!K15</f>
        <v>0.33821461406249997</v>
      </c>
      <c r="L19" s="139">
        <f>'P &amp; L Account '!L15</f>
        <v>0.35512534476562496</v>
      </c>
      <c r="M19" s="139">
        <f>'P &amp; L Account '!M15</f>
        <v>0.37288161200390624</v>
      </c>
      <c r="N19" s="139">
        <f>'P &amp; L Account '!N15</f>
        <v>0.39152569260410158</v>
      </c>
      <c r="O19" s="139">
        <f>'P &amp; L Account '!O15</f>
        <v>0.41110197723430669</v>
      </c>
      <c r="P19" s="4"/>
    </row>
    <row r="20" spans="2:16" ht="18" customHeight="1" x14ac:dyDescent="0.35">
      <c r="C20" s="4"/>
      <c r="D20" s="4"/>
      <c r="E20" s="4"/>
      <c r="F20" s="4"/>
      <c r="G20" s="4"/>
      <c r="H20" s="4"/>
      <c r="I20" s="4"/>
      <c r="J20" s="4"/>
      <c r="K20" s="4"/>
      <c r="L20" s="4"/>
      <c r="M20" s="4"/>
      <c r="N20" s="4"/>
      <c r="O20" s="4"/>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2.1780821917808217E-2</v>
      </c>
      <c r="G23" s="44">
        <f t="shared" si="9"/>
        <v>2.2869863013698623E-2</v>
      </c>
      <c r="H23" s="44">
        <f t="shared" si="9"/>
        <v>2.4013356164383558E-2</v>
      </c>
      <c r="I23" s="44">
        <f t="shared" si="9"/>
        <v>2.5214023972602737E-2</v>
      </c>
      <c r="J23" s="44">
        <f t="shared" si="9"/>
        <v>2.6474725171232873E-2</v>
      </c>
      <c r="K23" s="44">
        <f t="shared" si="9"/>
        <v>2.7798461429794519E-2</v>
      </c>
      <c r="L23" s="44">
        <f t="shared" si="9"/>
        <v>2.9188384501284241E-2</v>
      </c>
      <c r="M23" s="44">
        <f t="shared" si="9"/>
        <v>3.0647803726348458E-2</v>
      </c>
      <c r="N23" s="44">
        <f t="shared" si="9"/>
        <v>3.2180193912665883E-2</v>
      </c>
      <c r="O23" s="44">
        <f t="shared" si="9"/>
        <v>3.3789203608299179E-2</v>
      </c>
    </row>
    <row r="24" spans="2:16" ht="18" customHeight="1" x14ac:dyDescent="0.35">
      <c r="B24" s="4" t="s">
        <v>3</v>
      </c>
      <c r="C24" s="4"/>
      <c r="D24" s="4"/>
      <c r="E24" s="4"/>
      <c r="F24" s="44">
        <f>D15</f>
        <v>30</v>
      </c>
      <c r="G24" s="44">
        <f>F24</f>
        <v>30</v>
      </c>
      <c r="H24" s="44">
        <f t="shared" ref="H24:O24" si="10">G24</f>
        <v>30</v>
      </c>
      <c r="I24" s="44">
        <f t="shared" si="10"/>
        <v>30</v>
      </c>
      <c r="J24" s="44">
        <f t="shared" si="10"/>
        <v>30</v>
      </c>
      <c r="K24" s="44">
        <f t="shared" si="10"/>
        <v>30</v>
      </c>
      <c r="L24" s="44">
        <f t="shared" si="10"/>
        <v>30</v>
      </c>
      <c r="M24" s="44">
        <f t="shared" si="10"/>
        <v>30</v>
      </c>
      <c r="N24" s="44">
        <f t="shared" si="10"/>
        <v>30</v>
      </c>
      <c r="O24" s="44">
        <f t="shared" si="10"/>
        <v>30</v>
      </c>
    </row>
    <row r="25" spans="2:16" ht="18" customHeight="1" x14ac:dyDescent="0.35">
      <c r="B25" s="84" t="s">
        <v>206</v>
      </c>
      <c r="C25" s="131"/>
      <c r="D25" s="131"/>
      <c r="E25" s="131"/>
      <c r="F25" s="112">
        <f>F23</f>
        <v>2.1780821917808217E-2</v>
      </c>
      <c r="G25" s="112">
        <f t="shared" ref="G25:O25" si="11">G23</f>
        <v>2.2869863013698623E-2</v>
      </c>
      <c r="H25" s="112">
        <f t="shared" si="11"/>
        <v>2.4013356164383558E-2</v>
      </c>
      <c r="I25" s="112">
        <f t="shared" si="11"/>
        <v>2.5214023972602737E-2</v>
      </c>
      <c r="J25" s="112">
        <f t="shared" si="11"/>
        <v>2.6474725171232873E-2</v>
      </c>
      <c r="K25" s="112">
        <f t="shared" si="11"/>
        <v>2.7798461429794519E-2</v>
      </c>
      <c r="L25" s="112">
        <f t="shared" si="11"/>
        <v>2.9188384501284241E-2</v>
      </c>
      <c r="M25" s="112">
        <f t="shared" si="11"/>
        <v>3.0647803726348458E-2</v>
      </c>
      <c r="N25" s="112">
        <f t="shared" si="11"/>
        <v>3.2180193912665883E-2</v>
      </c>
      <c r="O25" s="112">
        <f t="shared" si="11"/>
        <v>3.3789203608299179E-2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19" t="s">
        <v>380</v>
      </c>
    </row>
    <row r="28" spans="2:16" ht="18" customHeight="1" x14ac:dyDescent="0.35">
      <c r="B28" s="4" t="s">
        <v>380</v>
      </c>
      <c r="F28" s="44">
        <f t="shared" ref="F28:O28" si="12">F18/F12*F29</f>
        <v>0.98212031631780838</v>
      </c>
      <c r="G28" s="44">
        <f t="shared" si="12"/>
        <v>1.0249478992569865</v>
      </c>
      <c r="H28" s="44">
        <f t="shared" si="12"/>
        <v>1.070665833945863</v>
      </c>
      <c r="I28" s="44">
        <f t="shared" si="12"/>
        <v>1.1194748109171289</v>
      </c>
      <c r="J28" s="44">
        <f t="shared" si="12"/>
        <v>1.171589768200999</v>
      </c>
      <c r="K28" s="44">
        <f t="shared" si="12"/>
        <v>1.227240919672907</v>
      </c>
      <c r="L28" s="44">
        <f t="shared" si="12"/>
        <v>1.2866748585165428</v>
      </c>
      <c r="M28" s="44">
        <f t="shared" si="12"/>
        <v>1.3501557413353522</v>
      </c>
      <c r="N28" s="44">
        <f t="shared" si="12"/>
        <v>1.4179665588555699</v>
      </c>
      <c r="O28" s="44">
        <f t="shared" si="12"/>
        <v>1.4904104996042995</v>
      </c>
    </row>
    <row r="29" spans="2:16" ht="18" customHeight="1" x14ac:dyDescent="0.35">
      <c r="B29" s="4" t="s">
        <v>3</v>
      </c>
      <c r="C29" s="4"/>
      <c r="D29" s="4"/>
      <c r="E29" s="4"/>
      <c r="F29" s="44">
        <f>D16</f>
        <v>30</v>
      </c>
      <c r="G29" s="44">
        <f>F29</f>
        <v>30</v>
      </c>
      <c r="H29" s="44">
        <f t="shared" ref="H29" si="13">G29</f>
        <v>30</v>
      </c>
      <c r="I29" s="44">
        <f t="shared" ref="I29" si="14">H29</f>
        <v>30</v>
      </c>
      <c r="J29" s="44">
        <f t="shared" ref="J29" si="15">I29</f>
        <v>30</v>
      </c>
      <c r="K29" s="44">
        <f t="shared" ref="K29" si="16">J29</f>
        <v>30</v>
      </c>
      <c r="L29" s="44">
        <f t="shared" ref="L29" si="17">K29</f>
        <v>30</v>
      </c>
      <c r="M29" s="44">
        <f t="shared" ref="M29" si="18">L29</f>
        <v>30</v>
      </c>
      <c r="N29" s="44">
        <f t="shared" ref="N29" si="19">M29</f>
        <v>30</v>
      </c>
      <c r="O29" s="44">
        <f t="shared" ref="O29" si="20">N29</f>
        <v>30</v>
      </c>
    </row>
    <row r="30" spans="2:16" ht="18" customHeight="1" x14ac:dyDescent="0.35">
      <c r="B30" s="84" t="s">
        <v>380</v>
      </c>
      <c r="C30" s="131"/>
      <c r="D30" s="131"/>
      <c r="E30" s="131"/>
      <c r="F30" s="112">
        <f>F28</f>
        <v>0.98212031631780838</v>
      </c>
      <c r="G30" s="112">
        <f t="shared" ref="G30:O30" si="21">G28</f>
        <v>1.0249478992569865</v>
      </c>
      <c r="H30" s="112">
        <f t="shared" si="21"/>
        <v>1.070665833945863</v>
      </c>
      <c r="I30" s="112">
        <f t="shared" si="21"/>
        <v>1.1194748109171289</v>
      </c>
      <c r="J30" s="112">
        <f t="shared" si="21"/>
        <v>1.171589768200999</v>
      </c>
      <c r="K30" s="112">
        <f t="shared" si="21"/>
        <v>1.227240919672907</v>
      </c>
      <c r="L30" s="112">
        <f t="shared" si="21"/>
        <v>1.2866748585165428</v>
      </c>
      <c r="M30" s="112">
        <f t="shared" si="21"/>
        <v>1.3501557413353522</v>
      </c>
      <c r="N30" s="112">
        <f t="shared" si="21"/>
        <v>1.4179665588555699</v>
      </c>
      <c r="O30" s="112">
        <f t="shared" si="21"/>
        <v>1.4904104996042995</v>
      </c>
    </row>
    <row r="31" spans="2:16" ht="18" customHeight="1" x14ac:dyDescent="0.35"/>
    <row r="32" spans="2:16" ht="18" customHeight="1" x14ac:dyDescent="0.35">
      <c r="B32" s="4" t="s">
        <v>186</v>
      </c>
      <c r="F32" s="44">
        <f>F30</f>
        <v>0.98212031631780838</v>
      </c>
      <c r="G32" s="44">
        <f t="shared" ref="G32:O32" si="22">G30</f>
        <v>1.0249478992569865</v>
      </c>
      <c r="H32" s="44">
        <f t="shared" si="22"/>
        <v>1.070665833945863</v>
      </c>
      <c r="I32" s="44">
        <f t="shared" si="22"/>
        <v>1.1194748109171289</v>
      </c>
      <c r="J32" s="44">
        <f t="shared" si="22"/>
        <v>1.171589768200999</v>
      </c>
      <c r="K32" s="44">
        <f t="shared" si="22"/>
        <v>1.227240919672907</v>
      </c>
      <c r="L32" s="44">
        <f t="shared" si="22"/>
        <v>1.2866748585165428</v>
      </c>
      <c r="M32" s="44">
        <f t="shared" si="22"/>
        <v>1.3501557413353522</v>
      </c>
      <c r="N32" s="44">
        <f t="shared" si="22"/>
        <v>1.4179665588555699</v>
      </c>
      <c r="O32" s="44">
        <f t="shared" si="22"/>
        <v>1.4904104996042995</v>
      </c>
    </row>
    <row r="33" spans="2:15" ht="18" customHeight="1" x14ac:dyDescent="0.35">
      <c r="B33" s="4" t="s">
        <v>139</v>
      </c>
      <c r="F33" s="44">
        <f>F25</f>
        <v>2.1780821917808217E-2</v>
      </c>
      <c r="G33" s="44">
        <f t="shared" ref="G33:O33" si="23">G25</f>
        <v>2.2869863013698623E-2</v>
      </c>
      <c r="H33" s="44">
        <f t="shared" si="23"/>
        <v>2.4013356164383558E-2</v>
      </c>
      <c r="I33" s="44">
        <f t="shared" si="23"/>
        <v>2.5214023972602737E-2</v>
      </c>
      <c r="J33" s="44">
        <f t="shared" si="23"/>
        <v>2.6474725171232873E-2</v>
      </c>
      <c r="K33" s="44">
        <f t="shared" si="23"/>
        <v>2.7798461429794519E-2</v>
      </c>
      <c r="L33" s="44">
        <f t="shared" si="23"/>
        <v>2.9188384501284241E-2</v>
      </c>
      <c r="M33" s="44">
        <f t="shared" si="23"/>
        <v>3.0647803726348458E-2</v>
      </c>
      <c r="N33" s="44">
        <f t="shared" si="23"/>
        <v>3.2180193912665883E-2</v>
      </c>
      <c r="O33" s="44">
        <f t="shared" si="23"/>
        <v>3.3789203608299179E-2</v>
      </c>
    </row>
    <row r="34" spans="2:15" ht="18" customHeight="1" x14ac:dyDescent="0.35">
      <c r="B34" s="84" t="s">
        <v>187</v>
      </c>
      <c r="C34" s="131"/>
      <c r="D34" s="131"/>
      <c r="E34" s="131"/>
      <c r="F34" s="112">
        <f>F32-F33</f>
        <v>0.96033949440000022</v>
      </c>
      <c r="G34" s="112">
        <f t="shared" ref="G34:O34" si="24">G32-G33</f>
        <v>1.002078036243288</v>
      </c>
      <c r="H34" s="112">
        <f t="shared" si="24"/>
        <v>1.0466524777814794</v>
      </c>
      <c r="I34" s="112">
        <f t="shared" si="24"/>
        <v>1.0942607869445262</v>
      </c>
      <c r="J34" s="112">
        <f t="shared" si="24"/>
        <v>1.1451150430297661</v>
      </c>
      <c r="K34" s="112">
        <f t="shared" si="24"/>
        <v>1.1994424582431125</v>
      </c>
      <c r="L34" s="112">
        <f t="shared" si="24"/>
        <v>1.2574864740152587</v>
      </c>
      <c r="M34" s="112">
        <f t="shared" si="24"/>
        <v>1.3195079376090038</v>
      </c>
      <c r="N34" s="112">
        <f t="shared" si="24"/>
        <v>1.3857863649429041</v>
      </c>
      <c r="O34" s="112">
        <f t="shared" si="24"/>
        <v>1.4566212959960003</v>
      </c>
    </row>
    <row r="35" spans="2:15" ht="18" customHeight="1" x14ac:dyDescent="0.35">
      <c r="B35" s="4" t="s">
        <v>383</v>
      </c>
      <c r="F35" s="44">
        <f>F34-E34</f>
        <v>0.96033949440000022</v>
      </c>
      <c r="G35" s="44">
        <f>G34-F34</f>
        <v>4.1738541843287735E-2</v>
      </c>
      <c r="H35" s="44">
        <f t="shared" ref="H35:O35" si="25">H34-G34</f>
        <v>4.4574441538191456E-2</v>
      </c>
      <c r="I35" s="44">
        <f t="shared" si="25"/>
        <v>4.7608309163046814E-2</v>
      </c>
      <c r="J35" s="44">
        <f t="shared" si="25"/>
        <v>5.0854256085239857E-2</v>
      </c>
      <c r="K35" s="44">
        <f t="shared" si="25"/>
        <v>5.4327415213346386E-2</v>
      </c>
      <c r="L35" s="44">
        <f t="shared" si="25"/>
        <v>5.804401577214624E-2</v>
      </c>
      <c r="M35" s="44">
        <f t="shared" si="25"/>
        <v>6.2021463593745052E-2</v>
      </c>
      <c r="N35" s="44">
        <f t="shared" si="25"/>
        <v>6.6278427333900325E-2</v>
      </c>
      <c r="O35" s="44">
        <f t="shared" si="25"/>
        <v>7.0834931053096239E-2</v>
      </c>
    </row>
    <row r="36" spans="2:15" ht="18" customHeight="1" x14ac:dyDescent="0.35"/>
    <row r="37" spans="2:15" ht="18" customHeight="1" x14ac:dyDescent="0.35">
      <c r="B37" s="133" t="s">
        <v>204</v>
      </c>
      <c r="C37" s="140">
        <f>'Common Assumption'!D87</f>
        <v>0.25</v>
      </c>
      <c r="F37" s="44">
        <f>$C$37*F34</f>
        <v>0.24008487360000005</v>
      </c>
      <c r="G37" s="44">
        <f t="shared" ref="G37:O37" si="26">$C$37*G34</f>
        <v>0.25051950906082199</v>
      </c>
      <c r="H37" s="44">
        <f t="shared" si="26"/>
        <v>0.26166311944536985</v>
      </c>
      <c r="I37" s="44">
        <f t="shared" si="26"/>
        <v>0.27356519673613156</v>
      </c>
      <c r="J37" s="44">
        <f t="shared" si="26"/>
        <v>0.28627876075744152</v>
      </c>
      <c r="K37" s="44">
        <f t="shared" si="26"/>
        <v>0.29986061456077812</v>
      </c>
      <c r="L37" s="44">
        <f t="shared" si="26"/>
        <v>0.31437161850381468</v>
      </c>
      <c r="M37" s="44">
        <f t="shared" si="26"/>
        <v>0.32987698440225094</v>
      </c>
      <c r="N37" s="44">
        <f t="shared" si="26"/>
        <v>0.34644659123572602</v>
      </c>
      <c r="O37" s="44">
        <f t="shared" si="26"/>
        <v>0.36415532399900008</v>
      </c>
    </row>
    <row r="38" spans="2:15" ht="18" customHeight="1" x14ac:dyDescent="0.35">
      <c r="B38" s="133" t="s">
        <v>205</v>
      </c>
      <c r="F38" s="44">
        <f>F34-F37</f>
        <v>0.72025462080000013</v>
      </c>
      <c r="G38" s="44">
        <f t="shared" ref="G38:O38" si="27">G34-G37</f>
        <v>0.75155852718246596</v>
      </c>
      <c r="H38" s="44">
        <f t="shared" si="27"/>
        <v>0.78498935833610961</v>
      </c>
      <c r="I38" s="44">
        <f t="shared" si="27"/>
        <v>0.82069559020839467</v>
      </c>
      <c r="J38" s="44">
        <f t="shared" si="27"/>
        <v>0.85883628227232456</v>
      </c>
      <c r="K38" s="44">
        <f t="shared" si="27"/>
        <v>0.8995818436823344</v>
      </c>
      <c r="L38" s="44">
        <f t="shared" si="27"/>
        <v>0.94311485551144403</v>
      </c>
      <c r="M38" s="44">
        <f t="shared" si="27"/>
        <v>0.98963095320675287</v>
      </c>
      <c r="N38" s="44">
        <f t="shared" si="27"/>
        <v>1.0393397737071781</v>
      </c>
      <c r="O38" s="44">
        <f t="shared" si="27"/>
        <v>1.0924659719970002</v>
      </c>
    </row>
    <row r="39" spans="2:15" ht="18" customHeight="1" x14ac:dyDescent="0.35">
      <c r="B39" s="4" t="s">
        <v>381</v>
      </c>
      <c r="F39" s="44">
        <f>IF(F38&gt;0.5,0.5,F38)</f>
        <v>0.5</v>
      </c>
      <c r="G39" s="44">
        <f t="shared" ref="G39:O39" si="28">IF(G38&gt;0.5,0.5,G38)</f>
        <v>0.5</v>
      </c>
      <c r="H39" s="44">
        <f t="shared" si="28"/>
        <v>0.5</v>
      </c>
      <c r="I39" s="44">
        <f t="shared" si="28"/>
        <v>0.5</v>
      </c>
      <c r="J39" s="44">
        <f t="shared" si="28"/>
        <v>0.5</v>
      </c>
      <c r="K39" s="44">
        <f t="shared" si="28"/>
        <v>0.5</v>
      </c>
      <c r="L39" s="44">
        <f t="shared" si="28"/>
        <v>0.5</v>
      </c>
      <c r="M39" s="44">
        <f t="shared" si="28"/>
        <v>0.5</v>
      </c>
      <c r="N39" s="44">
        <f t="shared" si="28"/>
        <v>0.5</v>
      </c>
      <c r="O39" s="44">
        <f t="shared" si="28"/>
        <v>0.5</v>
      </c>
    </row>
    <row r="40" spans="2:15" ht="18" customHeight="1" x14ac:dyDescent="0.35">
      <c r="B40" s="3" t="s">
        <v>382</v>
      </c>
      <c r="C40" s="71">
        <f>'Common Assumption'!D88</f>
        <v>0.09</v>
      </c>
      <c r="D40" s="41"/>
      <c r="E40" s="41"/>
      <c r="F40" s="73">
        <f>$C$40*F39</f>
        <v>4.4999999999999998E-2</v>
      </c>
      <c r="G40" s="165">
        <f t="shared" ref="G40:O40" si="29">$C$40*G39</f>
        <v>4.4999999999999998E-2</v>
      </c>
      <c r="H40" s="165">
        <f t="shared" si="29"/>
        <v>4.4999999999999998E-2</v>
      </c>
      <c r="I40" s="165">
        <f t="shared" si="29"/>
        <v>4.4999999999999998E-2</v>
      </c>
      <c r="J40" s="165">
        <f t="shared" si="29"/>
        <v>4.4999999999999998E-2</v>
      </c>
      <c r="K40" s="165">
        <f t="shared" si="29"/>
        <v>4.4999999999999998E-2</v>
      </c>
      <c r="L40" s="165">
        <f t="shared" si="29"/>
        <v>4.4999999999999998E-2</v>
      </c>
      <c r="M40" s="165">
        <f t="shared" si="29"/>
        <v>4.4999999999999998E-2</v>
      </c>
      <c r="N40" s="165">
        <f t="shared" si="29"/>
        <v>4.4999999999999998E-2</v>
      </c>
      <c r="O40" s="165">
        <f t="shared" si="29"/>
        <v>4.4999999999999998E-2</v>
      </c>
    </row>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217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215</v>
      </c>
      <c r="C10" s="148"/>
      <c r="D10" s="148"/>
      <c r="E10" s="148"/>
      <c r="F10" s="149">
        <f ca="1">'P &amp; L Account '!F36</f>
        <v>3.0357537710996487</v>
      </c>
      <c r="G10" s="149">
        <f ca="1">'P &amp; L Account '!G36</f>
        <v>3.0684632123291373</v>
      </c>
      <c r="H10" s="149">
        <f ca="1">'P &amp; L Account '!H36</f>
        <v>3.1465839822730279</v>
      </c>
      <c r="I10" s="149">
        <f ca="1">'P &amp; L Account '!I36</f>
        <v>3.2483239494483418</v>
      </c>
      <c r="J10" s="149">
        <f ca="1">'P &amp; L Account '!J36</f>
        <v>3.3862633509469529</v>
      </c>
      <c r="K10" s="149">
        <f ca="1">'P &amp; L Account '!K36</f>
        <v>3.5595857792185064</v>
      </c>
      <c r="L10" s="149">
        <f ca="1">'P &amp; L Account '!L36</f>
        <v>3.7676867882822234</v>
      </c>
      <c r="M10" s="149">
        <f ca="1">'P &amp; L Account '!M36</f>
        <v>4.010149212173884</v>
      </c>
      <c r="N10" s="149">
        <f ca="1">'P &amp; L Account '!N36</f>
        <v>4.1730710531022508</v>
      </c>
      <c r="O10" s="149">
        <f ca="1">'P &amp; L Account '!O36</f>
        <v>4.2563519169106083</v>
      </c>
      <c r="P10" s="4"/>
    </row>
    <row r="11" spans="2:16" ht="18" customHeight="1" x14ac:dyDescent="0.35">
      <c r="B11" s="4" t="s">
        <v>160</v>
      </c>
      <c r="C11" s="4"/>
      <c r="D11" s="4"/>
      <c r="E11" s="4"/>
      <c r="F11" s="44">
        <f ca="1">'P &amp; L Account '!F23</f>
        <v>1.2119682796668316</v>
      </c>
      <c r="G11" s="44">
        <f ca="1">'P &amp; L Account '!G23</f>
        <v>1.14210544650308</v>
      </c>
      <c r="H11" s="44">
        <f ca="1">'P &amp; L Account '!H23</f>
        <v>1.0327549250293808</v>
      </c>
      <c r="I11" s="44">
        <f ca="1">'P &amp; L Account '!I23</f>
        <v>0.91125434561415908</v>
      </c>
      <c r="J11" s="44">
        <f ca="1">'P &amp; L Account '!J23</f>
        <v>0.75937862134513223</v>
      </c>
      <c r="K11" s="44">
        <f ca="1">'P &amp; L Account '!K23</f>
        <v>0.57712775222230039</v>
      </c>
      <c r="L11" s="44">
        <f ca="1">'P &amp; L Account '!L23</f>
        <v>0.36450173824566307</v>
      </c>
      <c r="M11" s="44">
        <f ca="1">'P &amp; L Account '!M23</f>
        <v>0.12150057941522048</v>
      </c>
      <c r="N11" s="44">
        <f>'P &amp; L Account '!N23</f>
        <v>0</v>
      </c>
      <c r="O11" s="44">
        <f>'P &amp; L Account '!O23</f>
        <v>0</v>
      </c>
      <c r="P11" s="4"/>
    </row>
    <row r="12" spans="2:16" ht="18" customHeight="1" x14ac:dyDescent="0.35">
      <c r="B12" s="4" t="s">
        <v>216</v>
      </c>
      <c r="C12" s="4"/>
      <c r="D12" s="4"/>
      <c r="E12" s="4"/>
      <c r="F12" s="44">
        <f>'P &amp; L Account '!F24</f>
        <v>4.4999999999999998E-2</v>
      </c>
      <c r="G12" s="44">
        <f>'P &amp; L Account '!G24</f>
        <v>4.4999999999999998E-2</v>
      </c>
      <c r="H12" s="44">
        <f>'P &amp; L Account '!H24</f>
        <v>4.4999999999999998E-2</v>
      </c>
      <c r="I12" s="44">
        <f>'P &amp; L Account '!I24</f>
        <v>4.4999999999999998E-2</v>
      </c>
      <c r="J12" s="44">
        <f>'P &amp; L Account '!J24</f>
        <v>4.4999999999999998E-2</v>
      </c>
      <c r="K12" s="44">
        <f>'P &amp; L Account '!K24</f>
        <v>4.4999999999999998E-2</v>
      </c>
      <c r="L12" s="44">
        <f>'P &amp; L Account '!L24</f>
        <v>4.4999999999999998E-2</v>
      </c>
      <c r="M12" s="44">
        <f>'P &amp; L Account '!M24</f>
        <v>4.4999999999999998E-2</v>
      </c>
      <c r="N12" s="44">
        <f>'P &amp; L Account '!N24</f>
        <v>4.4999999999999998E-2</v>
      </c>
      <c r="O12" s="44">
        <f>'P &amp; L Account '!O24</f>
        <v>4.4999999999999998E-2</v>
      </c>
      <c r="P12" s="4"/>
    </row>
    <row r="13" spans="2:16" ht="18" customHeight="1" x14ac:dyDescent="0.35">
      <c r="B13" s="84" t="s">
        <v>211</v>
      </c>
      <c r="C13" s="84"/>
      <c r="D13" s="84"/>
      <c r="E13" s="84"/>
      <c r="F13" s="112">
        <f ca="1">SUM(F10:F12)</f>
        <v>4.2927220507664803</v>
      </c>
      <c r="G13" s="112">
        <f t="shared" ref="G13:O13" ca="1" si="9">SUM(G10:G12)</f>
        <v>4.2555686588322175</v>
      </c>
      <c r="H13" s="112">
        <f t="shared" ca="1" si="9"/>
        <v>4.2243389073024087</v>
      </c>
      <c r="I13" s="112">
        <f t="shared" ca="1" si="9"/>
        <v>4.2045782950625004</v>
      </c>
      <c r="J13" s="112">
        <f t="shared" ca="1" si="9"/>
        <v>4.1906419722920853</v>
      </c>
      <c r="K13" s="112">
        <f t="shared" ca="1" si="9"/>
        <v>4.1817135314408063</v>
      </c>
      <c r="L13" s="112">
        <f t="shared" ca="1" si="9"/>
        <v>4.1771885265278863</v>
      </c>
      <c r="M13" s="112">
        <f t="shared" ca="1" si="9"/>
        <v>4.1766497915891048</v>
      </c>
      <c r="N13" s="112">
        <f t="shared" ca="1" si="9"/>
        <v>4.2180710531022507</v>
      </c>
      <c r="O13" s="112">
        <f t="shared" ca="1" si="9"/>
        <v>4.3013519169106083</v>
      </c>
      <c r="P13" s="4"/>
    </row>
    <row r="14" spans="2:16" ht="18" customHeight="1" x14ac:dyDescent="0.35">
      <c r="B14" s="4" t="s">
        <v>160</v>
      </c>
      <c r="C14" s="4"/>
      <c r="D14" s="4"/>
      <c r="E14" s="4"/>
      <c r="F14" s="44">
        <f ca="1">'P &amp; L Account '!F23</f>
        <v>1.2119682796668316</v>
      </c>
      <c r="G14" s="44">
        <f ca="1">'P &amp; L Account '!G23</f>
        <v>1.14210544650308</v>
      </c>
      <c r="H14" s="44">
        <f ca="1">'P &amp; L Account '!H23</f>
        <v>1.0327549250293808</v>
      </c>
      <c r="I14" s="44">
        <f ca="1">'P &amp; L Account '!I23</f>
        <v>0.91125434561415908</v>
      </c>
      <c r="J14" s="44">
        <f ca="1">'P &amp; L Account '!J23</f>
        <v>0.75937862134513223</v>
      </c>
      <c r="K14" s="44">
        <f ca="1">'P &amp; L Account '!K23</f>
        <v>0.57712775222230039</v>
      </c>
      <c r="L14" s="44">
        <f ca="1">'P &amp; L Account '!L23</f>
        <v>0.36450173824566307</v>
      </c>
      <c r="M14" s="44">
        <f ca="1">'P &amp; L Account '!M23</f>
        <v>0.12150057941522048</v>
      </c>
      <c r="N14" s="44">
        <f>'P &amp; L Account '!N23</f>
        <v>0</v>
      </c>
      <c r="O14" s="44">
        <f>'P &amp; L Account '!O23</f>
        <v>0</v>
      </c>
      <c r="P14" s="4"/>
    </row>
    <row r="15" spans="2:16" ht="18" customHeight="1" x14ac:dyDescent="0.35">
      <c r="B15" s="4" t="s">
        <v>216</v>
      </c>
      <c r="C15" s="4"/>
      <c r="D15" s="4"/>
      <c r="E15" s="4"/>
      <c r="F15" s="44">
        <f>'P &amp; L Account '!F24</f>
        <v>4.4999999999999998E-2</v>
      </c>
      <c r="G15" s="44">
        <f>'P &amp; L Account '!G24</f>
        <v>4.4999999999999998E-2</v>
      </c>
      <c r="H15" s="44">
        <f>'P &amp; L Account '!H24</f>
        <v>4.4999999999999998E-2</v>
      </c>
      <c r="I15" s="44">
        <f>'P &amp; L Account '!I24</f>
        <v>4.4999999999999998E-2</v>
      </c>
      <c r="J15" s="44">
        <f>'P &amp; L Account '!J24</f>
        <v>4.4999999999999998E-2</v>
      </c>
      <c r="K15" s="44">
        <f>'P &amp; L Account '!K24</f>
        <v>4.4999999999999998E-2</v>
      </c>
      <c r="L15" s="44">
        <f>'P &amp; L Account '!L24</f>
        <v>4.4999999999999998E-2</v>
      </c>
      <c r="M15" s="44">
        <f>'P &amp; L Account '!M24</f>
        <v>4.4999999999999998E-2</v>
      </c>
      <c r="N15" s="44">
        <f>'P &amp; L Account '!N24</f>
        <v>4.4999999999999998E-2</v>
      </c>
      <c r="O15" s="44">
        <f>'P &amp; L Account '!O24</f>
        <v>4.4999999999999998E-2</v>
      </c>
      <c r="P15" s="4"/>
    </row>
    <row r="16" spans="2:16" ht="18" customHeight="1" x14ac:dyDescent="0.35">
      <c r="B16" s="4" t="s">
        <v>212</v>
      </c>
      <c r="C16" s="4"/>
      <c r="D16" s="4"/>
      <c r="E16" s="4"/>
      <c r="F16" s="44">
        <f ca="1">'Loan Schedule'!F12</f>
        <v>0.27000128758938052</v>
      </c>
      <c r="G16" s="44">
        <f ca="1">'Loan Schedule'!G12</f>
        <v>1.0800051503575223</v>
      </c>
      <c r="H16" s="44">
        <f ca="1">'Loan Schedule'!H12</f>
        <v>1.3500064379469032</v>
      </c>
      <c r="I16" s="44">
        <f ca="1">'Loan Schedule'!I12</f>
        <v>1.3500064379469032</v>
      </c>
      <c r="J16" s="44">
        <f ca="1">'Loan Schedule'!J12</f>
        <v>2.025009656920354</v>
      </c>
      <c r="K16" s="44">
        <f ca="1">'Loan Schedule'!K12</f>
        <v>2.025009656920354</v>
      </c>
      <c r="L16" s="44">
        <f ca="1">'Loan Schedule'!L12</f>
        <v>2.7000128758938065</v>
      </c>
      <c r="M16" s="44">
        <f ca="1">'Loan Schedule'!M12</f>
        <v>2.7000128758938065</v>
      </c>
      <c r="N16" s="44">
        <f>'Loan Schedule'!N12</f>
        <v>0</v>
      </c>
      <c r="O16" s="44">
        <f>'Loan Schedule'!O12</f>
        <v>0</v>
      </c>
      <c r="P16" s="4"/>
    </row>
    <row r="17" spans="2:16" ht="18" customHeight="1" x14ac:dyDescent="0.35">
      <c r="B17" s="84" t="s">
        <v>211</v>
      </c>
      <c r="C17" s="84"/>
      <c r="D17" s="84"/>
      <c r="E17" s="84"/>
      <c r="F17" s="112">
        <f ca="1">SUM(F14:F16)</f>
        <v>1.526969567256212</v>
      </c>
      <c r="G17" s="112">
        <f t="shared" ref="G17:O17" ca="1" si="10">SUM(G14:G16)</f>
        <v>2.2671105968606025</v>
      </c>
      <c r="H17" s="112">
        <f t="shared" ca="1" si="10"/>
        <v>2.427761362976284</v>
      </c>
      <c r="I17" s="112">
        <f t="shared" ca="1" si="10"/>
        <v>2.3062607835610622</v>
      </c>
      <c r="J17" s="112">
        <f t="shared" ca="1" si="10"/>
        <v>2.829388278265486</v>
      </c>
      <c r="K17" s="112">
        <f t="shared" ca="1" si="10"/>
        <v>2.6471374091426543</v>
      </c>
      <c r="L17" s="112">
        <f t="shared" ca="1" si="10"/>
        <v>3.1095146141394694</v>
      </c>
      <c r="M17" s="112">
        <f t="shared" ca="1" si="10"/>
        <v>2.8665134553090268</v>
      </c>
      <c r="N17" s="112">
        <f t="shared" si="10"/>
        <v>4.4999999999999998E-2</v>
      </c>
      <c r="O17" s="112">
        <f t="shared" si="10"/>
        <v>4.4999999999999998E-2</v>
      </c>
      <c r="P17" s="4"/>
    </row>
    <row r="18" spans="2:16" ht="18" customHeight="1" x14ac:dyDescent="0.35">
      <c r="B18" s="4" t="s">
        <v>210</v>
      </c>
      <c r="C18" s="4"/>
      <c r="D18" s="4"/>
      <c r="E18" s="4"/>
      <c r="F18" s="149">
        <f t="shared" ref="F18:O18" ca="1" si="11">F13/F17</f>
        <v>2.811268896786205</v>
      </c>
      <c r="G18" s="149">
        <f t="shared" ca="1" si="11"/>
        <v>1.8770891304222856</v>
      </c>
      <c r="H18" s="149">
        <f t="shared" ca="1" si="11"/>
        <v>1.7400140605762144</v>
      </c>
      <c r="I18" s="149">
        <f t="shared" ca="1" si="11"/>
        <v>1.8231148554545835</v>
      </c>
      <c r="J18" s="149">
        <f t="shared" ca="1" si="11"/>
        <v>1.4811123678158078</v>
      </c>
      <c r="K18" s="149">
        <f t="shared" ca="1" si="11"/>
        <v>1.5797115468951668</v>
      </c>
      <c r="L18" s="149">
        <f t="shared" ca="1" si="11"/>
        <v>1.3433570974497209</v>
      </c>
      <c r="M18" s="149">
        <f t="shared" ca="1" si="11"/>
        <v>1.4570487306988196</v>
      </c>
      <c r="N18" s="149"/>
      <c r="O18" s="149"/>
      <c r="P18" s="4"/>
    </row>
    <row r="19" spans="2:16" ht="18" customHeight="1" x14ac:dyDescent="0.35">
      <c r="B19" s="3" t="s">
        <v>213</v>
      </c>
      <c r="C19" s="3"/>
      <c r="D19" s="3"/>
      <c r="E19" s="3"/>
      <c r="F19" s="353">
        <f ca="1">AVERAGE(F18:M18)</f>
        <v>1.7640895857623504</v>
      </c>
      <c r="G19" s="353"/>
      <c r="H19" s="353"/>
      <c r="I19" s="353"/>
      <c r="J19" s="353"/>
      <c r="K19" s="353"/>
      <c r="L19" s="353"/>
      <c r="M19" s="353"/>
      <c r="N19" s="353"/>
      <c r="O19" s="353"/>
      <c r="P19" s="4"/>
    </row>
    <row r="20" spans="2:16" ht="18" customHeight="1" x14ac:dyDescent="0.35">
      <c r="B20" s="3" t="s">
        <v>214</v>
      </c>
      <c r="C20" s="3"/>
      <c r="D20" s="3"/>
      <c r="E20" s="3"/>
      <c r="F20" s="353">
        <f ca="1">MAX(F18:M18)</f>
        <v>2.811268896786205</v>
      </c>
      <c r="G20" s="353"/>
      <c r="H20" s="353"/>
      <c r="I20" s="353"/>
      <c r="J20" s="353"/>
      <c r="K20" s="353"/>
      <c r="L20" s="353"/>
      <c r="M20" s="353"/>
      <c r="N20" s="353"/>
      <c r="O20" s="353"/>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241</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2.1209950670547455</v>
      </c>
      <c r="G10" s="44">
        <f ca="1">'P &amp; L Account '!G21</f>
        <v>2.6346690790586575</v>
      </c>
      <c r="H10" s="44">
        <f ca="1">'P &amp; L Account '!H21</f>
        <v>3.0765770654223759</v>
      </c>
      <c r="I10" s="44">
        <f ca="1">'P &amp; L Account '!I21</f>
        <v>3.4611422124423696</v>
      </c>
      <c r="J10" s="44">
        <f ca="1">'P &amp; L Account '!J21</f>
        <v>3.8003082276809761</v>
      </c>
      <c r="K10" s="44">
        <f ca="1">'P &amp; L Account '!K21</f>
        <v>4.1039961509382969</v>
      </c>
      <c r="L10" s="44">
        <f ca="1">'P &amp; L Account '!L21</f>
        <v>4.3804792778343487</v>
      </c>
      <c r="M10" s="44">
        <f ca="1">'P &amp; L Account '!M21</f>
        <v>4.6366910599758997</v>
      </c>
      <c r="N10" s="44">
        <f ca="1">'P &amp; L Account '!N21</f>
        <v>4.8784781601772274</v>
      </c>
      <c r="O10" s="44">
        <f ca="1">'P &amp; L Account '!O21</f>
        <v>5.1108086419824339</v>
      </c>
      <c r="P10" s="4"/>
    </row>
    <row r="11" spans="2:16" ht="18" customHeight="1" x14ac:dyDescent="0.35">
      <c r="B11" s="4" t="s">
        <v>218</v>
      </c>
      <c r="C11" s="4"/>
      <c r="D11" s="214">
        <f>'Common Assumption'!D74</f>
        <v>0.25168000000000001</v>
      </c>
      <c r="E11" s="44">
        <f>E10*$D$11</f>
        <v>0</v>
      </c>
      <c r="F11" s="44">
        <f t="shared" ref="F11:O11" ca="1" si="9">F10*$D$11</f>
        <v>0.5338120384763384</v>
      </c>
      <c r="G11" s="44">
        <f t="shared" ca="1" si="9"/>
        <v>0.66309351381748294</v>
      </c>
      <c r="H11" s="44">
        <f t="shared" ca="1" si="9"/>
        <v>0.77431291582550366</v>
      </c>
      <c r="I11" s="44">
        <f t="shared" ca="1" si="9"/>
        <v>0.87110027202749563</v>
      </c>
      <c r="J11" s="44">
        <f t="shared" ca="1" si="9"/>
        <v>0.95646157474274807</v>
      </c>
      <c r="K11" s="44">
        <f t="shared" ca="1" si="9"/>
        <v>1.0328937512681506</v>
      </c>
      <c r="L11" s="44">
        <f t="shared" ca="1" si="9"/>
        <v>1.1024790246453489</v>
      </c>
      <c r="M11" s="44">
        <f t="shared" ca="1" si="9"/>
        <v>1.1669624059747346</v>
      </c>
      <c r="N11" s="44">
        <f t="shared" ca="1" si="9"/>
        <v>1.2278153833534047</v>
      </c>
      <c r="O11" s="44">
        <f t="shared" ca="1" si="9"/>
        <v>1.286288319014139</v>
      </c>
      <c r="P11" s="4"/>
    </row>
    <row r="12" spans="2:16" ht="18" customHeight="1" x14ac:dyDescent="0.35">
      <c r="B12" s="4" t="s">
        <v>219</v>
      </c>
      <c r="C12" s="4"/>
      <c r="D12" s="44"/>
      <c r="E12" s="44">
        <f>'P &amp; L Account '!E20</f>
        <v>0</v>
      </c>
      <c r="F12" s="44">
        <f ca="1">'P &amp; L Account '!F20</f>
        <v>2.4876119578412563</v>
      </c>
      <c r="G12" s="44">
        <f ca="1">'P &amp; L Account '!G20</f>
        <v>2.0507884490821442</v>
      </c>
      <c r="H12" s="44">
        <f ca="1">'P &amp; L Account '!H20</f>
        <v>1.6917537411254666</v>
      </c>
      <c r="I12" s="44">
        <f ca="1">'P &amp; L Account '!I20</f>
        <v>1.3965493051828646</v>
      </c>
      <c r="J12" s="44">
        <f ca="1">'P &amp; L Account '!J20</f>
        <v>1.1537315879817682</v>
      </c>
      <c r="K12" s="44">
        <f ca="1">'P &amp; L Account '!K20</f>
        <v>0.95391789542555505</v>
      </c>
      <c r="L12" s="44">
        <f ca="1">'P &amp; L Account '!L20</f>
        <v>0.78941436735951032</v>
      </c>
      <c r="M12" s="44">
        <f ca="1">'P &amp; L Account '!M20</f>
        <v>0.65391119482785143</v>
      </c>
      <c r="N12" s="44">
        <f ca="1">'P &amp; L Account '!N20</f>
        <v>0.54223291786818362</v>
      </c>
      <c r="O12" s="44">
        <f ca="1">'P &amp; L Account '!O20</f>
        <v>0.45013384235431925</v>
      </c>
      <c r="P12" s="4"/>
    </row>
    <row r="13" spans="2:16" ht="18" customHeight="1" x14ac:dyDescent="0.35">
      <c r="B13" s="84" t="s">
        <v>220</v>
      </c>
      <c r="C13" s="84"/>
      <c r="D13" s="112"/>
      <c r="E13" s="112">
        <f t="shared" ref="E13:O13" si="10">E10-E11+E12</f>
        <v>0</v>
      </c>
      <c r="F13" s="112">
        <f t="shared" ca="1" si="10"/>
        <v>4.0747949864196631</v>
      </c>
      <c r="G13" s="112">
        <f t="shared" ca="1" si="10"/>
        <v>4.022364014323319</v>
      </c>
      <c r="H13" s="112">
        <f t="shared" ca="1" si="10"/>
        <v>3.9940178907223389</v>
      </c>
      <c r="I13" s="112">
        <f t="shared" ca="1" si="10"/>
        <v>3.9865912455977388</v>
      </c>
      <c r="J13" s="112">
        <f t="shared" ca="1" si="10"/>
        <v>3.9975782409199963</v>
      </c>
      <c r="K13" s="112">
        <f t="shared" ca="1" si="10"/>
        <v>4.0250202950957013</v>
      </c>
      <c r="L13" s="112">
        <f t="shared" ca="1" si="10"/>
        <v>4.0674146205485107</v>
      </c>
      <c r="M13" s="112">
        <f t="shared" ca="1" si="10"/>
        <v>4.1236398488290167</v>
      </c>
      <c r="N13" s="112">
        <f t="shared" ca="1" si="10"/>
        <v>4.1928956946920062</v>
      </c>
      <c r="O13" s="112">
        <f t="shared" ca="1" si="10"/>
        <v>4.2746541653226142</v>
      </c>
      <c r="P13" s="4"/>
    </row>
    <row r="14" spans="2:16" ht="18" customHeight="1" x14ac:dyDescent="0.35">
      <c r="B14" s="4" t="s">
        <v>221</v>
      </c>
      <c r="C14" s="4"/>
      <c r="D14" s="44"/>
      <c r="E14" s="44">
        <f>'Working Capital'!E35</f>
        <v>0</v>
      </c>
      <c r="F14" s="44">
        <f>'Working Capital'!F35</f>
        <v>0.96033949440000022</v>
      </c>
      <c r="G14" s="44">
        <f>'Working Capital'!G35</f>
        <v>4.1738541843287735E-2</v>
      </c>
      <c r="H14" s="44">
        <f>'Working Capital'!H35</f>
        <v>4.4574441538191456E-2</v>
      </c>
      <c r="I14" s="44">
        <f>'Working Capital'!I35</f>
        <v>4.7608309163046814E-2</v>
      </c>
      <c r="J14" s="44">
        <f>'Working Capital'!J35</f>
        <v>5.0854256085239857E-2</v>
      </c>
      <c r="K14" s="44">
        <f>'Working Capital'!K35</f>
        <v>5.4327415213346386E-2</v>
      </c>
      <c r="L14" s="44">
        <f>'Working Capital'!L35</f>
        <v>5.804401577214624E-2</v>
      </c>
      <c r="M14" s="44">
        <f>'Working Capital'!M35</f>
        <v>6.2021463593745052E-2</v>
      </c>
      <c r="N14" s="44">
        <f>'Working Capital'!N35</f>
        <v>6.6278427333900325E-2</v>
      </c>
      <c r="O14" s="44">
        <f>'Working Capital'!O35</f>
        <v>7.0834931053096239E-2</v>
      </c>
      <c r="P14" s="4"/>
    </row>
    <row r="15" spans="2:16" ht="18" customHeight="1" x14ac:dyDescent="0.35">
      <c r="B15" s="4" t="s">
        <v>222</v>
      </c>
      <c r="C15" s="4"/>
      <c r="D15" s="44"/>
      <c r="E15" s="44">
        <f ca="1">'Fund Flow Statement'!E21</f>
        <v>14.525000965692033</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223</v>
      </c>
      <c r="C16" s="79"/>
      <c r="D16" s="111"/>
      <c r="E16" s="111">
        <f ca="1">E13-E14-E15</f>
        <v>-14.525000965692033</v>
      </c>
      <c r="F16" s="111">
        <f t="shared" ref="F16:O16" ca="1" si="11">F13-F14-F15</f>
        <v>3.1144554920196628</v>
      </c>
      <c r="G16" s="111">
        <f t="shared" ca="1" si="11"/>
        <v>3.9806254724800314</v>
      </c>
      <c r="H16" s="111">
        <f t="shared" ca="1" si="11"/>
        <v>3.9494434491841472</v>
      </c>
      <c r="I16" s="111">
        <f t="shared" ca="1" si="11"/>
        <v>3.9389829364346918</v>
      </c>
      <c r="J16" s="111">
        <f t="shared" ca="1" si="11"/>
        <v>3.9467239848347564</v>
      </c>
      <c r="K16" s="111">
        <f t="shared" ca="1" si="11"/>
        <v>3.9706928798823551</v>
      </c>
      <c r="L16" s="111">
        <f t="shared" ca="1" si="11"/>
        <v>4.0093706047763646</v>
      </c>
      <c r="M16" s="111">
        <f t="shared" ca="1" si="11"/>
        <v>4.0616183852352714</v>
      </c>
      <c r="N16" s="111">
        <f t="shared" ca="1" si="11"/>
        <v>4.1266172673581059</v>
      </c>
      <c r="O16" s="111">
        <f t="shared" ca="1" si="11"/>
        <v>4.2038192342695178</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224</v>
      </c>
      <c r="C18" s="4"/>
      <c r="D18" s="124">
        <f ca="1">D54</f>
        <v>8.1561600000000012E-2</v>
      </c>
      <c r="E18" s="4"/>
      <c r="F18" s="4"/>
      <c r="G18" s="4"/>
      <c r="H18" s="4"/>
      <c r="I18" s="4"/>
      <c r="J18" s="4"/>
      <c r="K18" s="4"/>
      <c r="L18" s="4"/>
      <c r="M18" s="4"/>
      <c r="N18" s="4"/>
      <c r="O18" s="4"/>
      <c r="P18" s="4"/>
    </row>
    <row r="19" spans="2:16" ht="18" customHeight="1" x14ac:dyDescent="0.35">
      <c r="B19" s="4" t="s">
        <v>225</v>
      </c>
      <c r="C19" s="4"/>
      <c r="D19" s="124">
        <v>0.02</v>
      </c>
      <c r="E19" s="4"/>
      <c r="F19" s="4"/>
      <c r="G19" s="4"/>
      <c r="H19" s="4"/>
      <c r="I19" s="4"/>
      <c r="J19" s="4"/>
      <c r="K19" s="4"/>
      <c r="L19" s="4"/>
      <c r="M19" s="4"/>
      <c r="N19" s="4"/>
      <c r="O19" s="4"/>
      <c r="P19" s="4"/>
    </row>
    <row r="20" spans="2:16" ht="18" customHeight="1" x14ac:dyDescent="0.35">
      <c r="B20" s="84" t="s">
        <v>226</v>
      </c>
      <c r="C20" s="84"/>
      <c r="D20" s="150">
        <f ca="1">SUM(D18:D19)</f>
        <v>0.10156160000000002</v>
      </c>
      <c r="E20" s="4"/>
      <c r="F20" s="4"/>
      <c r="G20" s="4"/>
      <c r="H20" s="4"/>
      <c r="I20" s="4"/>
      <c r="J20" s="4"/>
      <c r="K20" s="4"/>
      <c r="L20" s="4"/>
      <c r="M20" s="4"/>
      <c r="N20" s="4"/>
      <c r="O20" s="4"/>
      <c r="P20" s="4"/>
    </row>
    <row r="21" spans="2:16" ht="18" customHeight="1" x14ac:dyDescent="0.35">
      <c r="B21" s="4" t="s">
        <v>230</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227</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228</v>
      </c>
      <c r="C24" s="4"/>
      <c r="D24" s="44"/>
      <c r="E24" s="44">
        <f ca="1">1/(1+$D$20)^E23</f>
        <v>1</v>
      </c>
      <c r="F24" s="44">
        <f t="shared" ref="F24:O24" ca="1" si="13">1/(1+$D$20)^F23</f>
        <v>0.9078021601333961</v>
      </c>
      <c r="G24" s="44">
        <f t="shared" ca="1" si="13"/>
        <v>0.8241047619428602</v>
      </c>
      <c r="H24" s="44">
        <f t="shared" ca="1" si="13"/>
        <v>0.74812408306794675</v>
      </c>
      <c r="I24" s="44">
        <f t="shared" ca="1" si="13"/>
        <v>0.67914865865689833</v>
      </c>
      <c r="J24" s="44">
        <f t="shared" ca="1" si="13"/>
        <v>0.6165326193804308</v>
      </c>
      <c r="K24" s="44">
        <f t="shared" ca="1" si="13"/>
        <v>0.55968964366625595</v>
      </c>
      <c r="L24" s="44">
        <f t="shared" ca="1" si="13"/>
        <v>0.50808746752451805</v>
      </c>
      <c r="M24" s="44">
        <f t="shared" ca="1" si="13"/>
        <v>0.46124290055546413</v>
      </c>
      <c r="N24" s="44">
        <f t="shared" ca="1" si="13"/>
        <v>0.41871730147044361</v>
      </c>
      <c r="O24" s="44">
        <f t="shared" ca="1" si="13"/>
        <v>0.38011247076009513</v>
      </c>
      <c r="P24" s="4"/>
    </row>
    <row r="25" spans="2:16" ht="18" customHeight="1" x14ac:dyDescent="0.35">
      <c r="B25" s="151" t="s">
        <v>229</v>
      </c>
      <c r="C25" s="151"/>
      <c r="D25" s="152"/>
      <c r="E25" s="152">
        <f t="shared" ref="E25:O25" ca="1" si="14">E24*E16</f>
        <v>-14.525000965692033</v>
      </c>
      <c r="F25" s="152">
        <f t="shared" ca="1" si="14"/>
        <v>2.8273094232947686</v>
      </c>
      <c r="G25" s="152">
        <f t="shared" ca="1" si="14"/>
        <v>3.2804524073818415</v>
      </c>
      <c r="H25" s="152">
        <f t="shared" ca="1" si="14"/>
        <v>2.9546737590495993</v>
      </c>
      <c r="I25" s="152">
        <f t="shared" ca="1" si="14"/>
        <v>2.6751549777520314</v>
      </c>
      <c r="J25" s="152">
        <f t="shared" ca="1" si="14"/>
        <v>2.433284076341744</v>
      </c>
      <c r="K25" s="152">
        <f t="shared" ca="1" si="14"/>
        <v>2.222355683049495</v>
      </c>
      <c r="L25" s="152">
        <f t="shared" ca="1" si="14"/>
        <v>2.0371109569480685</v>
      </c>
      <c r="M25" s="152">
        <f t="shared" ca="1" si="14"/>
        <v>1.8733926449553171</v>
      </c>
      <c r="N25" s="152">
        <f t="shared" ca="1" si="14"/>
        <v>1.7278860463895223</v>
      </c>
      <c r="O25" s="152">
        <f t="shared" ca="1" si="14"/>
        <v>1.5979241157669977</v>
      </c>
      <c r="P25" s="4"/>
    </row>
    <row r="26" spans="2:16" ht="18" customHeight="1" x14ac:dyDescent="0.35">
      <c r="B26" s="4" t="s">
        <v>231</v>
      </c>
      <c r="C26" s="4"/>
      <c r="D26" s="4"/>
      <c r="E26" s="4"/>
      <c r="F26" s="4"/>
      <c r="G26" s="4"/>
      <c r="H26" s="4"/>
      <c r="I26" s="4"/>
      <c r="J26" s="4"/>
      <c r="K26" s="4"/>
      <c r="L26" s="4"/>
      <c r="M26" s="4"/>
      <c r="O26" s="44">
        <f ca="1">O16*(1+D21)/(D20-D21)</f>
        <v>43.752778852472041</v>
      </c>
      <c r="P26" s="4"/>
    </row>
    <row r="27" spans="2:16" ht="18" customHeight="1" x14ac:dyDescent="0.35">
      <c r="B27" s="151" t="s">
        <v>232</v>
      </c>
      <c r="C27" s="151"/>
      <c r="D27" s="151"/>
      <c r="E27" s="151"/>
      <c r="F27" s="151"/>
      <c r="G27" s="151"/>
      <c r="H27" s="151"/>
      <c r="I27" s="151"/>
      <c r="J27" s="151"/>
      <c r="K27" s="151"/>
      <c r="L27" s="151"/>
      <c r="M27" s="151"/>
      <c r="N27" s="151"/>
      <c r="O27" s="152">
        <f ca="1">O26*O24</f>
        <v>16.630976872233187</v>
      </c>
      <c r="P27" s="4"/>
    </row>
    <row r="28" spans="2:16" ht="18" customHeight="1" x14ac:dyDescent="0.35">
      <c r="B28" s="151" t="s">
        <v>393</v>
      </c>
      <c r="C28" s="151"/>
      <c r="D28" s="151"/>
      <c r="E28" s="152">
        <f ca="1">E16+E26</f>
        <v>-14.525000965692033</v>
      </c>
      <c r="F28" s="152">
        <f t="shared" ref="F28:O28" ca="1" si="15">F16+F26</f>
        <v>3.1144554920196628</v>
      </c>
      <c r="G28" s="152">
        <f t="shared" ca="1" si="15"/>
        <v>3.9806254724800314</v>
      </c>
      <c r="H28" s="152">
        <f t="shared" ca="1" si="15"/>
        <v>3.9494434491841472</v>
      </c>
      <c r="I28" s="152">
        <f t="shared" ca="1" si="15"/>
        <v>3.9389829364346918</v>
      </c>
      <c r="J28" s="152">
        <f t="shared" ca="1" si="15"/>
        <v>3.9467239848347564</v>
      </c>
      <c r="K28" s="152">
        <f t="shared" ca="1" si="15"/>
        <v>3.9706928798823551</v>
      </c>
      <c r="L28" s="152">
        <f t="shared" ca="1" si="15"/>
        <v>4.0093706047763646</v>
      </c>
      <c r="M28" s="152">
        <f t="shared" ca="1" si="15"/>
        <v>4.0616183852352714</v>
      </c>
      <c r="N28" s="152">
        <f t="shared" ca="1" si="15"/>
        <v>4.1266172673581059</v>
      </c>
      <c r="O28" s="152">
        <f t="shared" ca="1" si="15"/>
        <v>47.956598086741558</v>
      </c>
      <c r="P28" s="4"/>
    </row>
    <row r="29" spans="2:16" ht="18" customHeight="1" x14ac:dyDescent="0.35">
      <c r="B29" s="4" t="s">
        <v>233</v>
      </c>
      <c r="C29" s="4"/>
      <c r="D29" s="44"/>
      <c r="E29" s="44">
        <f t="shared" ref="E29:O29" ca="1" si="16">E25+E27</f>
        <v>-14.525000965692033</v>
      </c>
      <c r="F29" s="44">
        <f t="shared" ca="1" si="16"/>
        <v>2.8273094232947686</v>
      </c>
      <c r="G29" s="44">
        <f t="shared" ca="1" si="16"/>
        <v>3.2804524073818415</v>
      </c>
      <c r="H29" s="44">
        <f t="shared" ca="1" si="16"/>
        <v>2.9546737590495993</v>
      </c>
      <c r="I29" s="44">
        <f t="shared" ca="1" si="16"/>
        <v>2.6751549777520314</v>
      </c>
      <c r="J29" s="44">
        <f t="shared" ca="1" si="16"/>
        <v>2.433284076341744</v>
      </c>
      <c r="K29" s="44">
        <f t="shared" ca="1" si="16"/>
        <v>2.222355683049495</v>
      </c>
      <c r="L29" s="44">
        <f t="shared" ca="1" si="16"/>
        <v>2.0371109569480685</v>
      </c>
      <c r="M29" s="44">
        <f t="shared" ca="1" si="16"/>
        <v>1.8733926449553171</v>
      </c>
      <c r="N29" s="44">
        <f t="shared" ca="1" si="16"/>
        <v>1.7278860463895223</v>
      </c>
      <c r="O29" s="44">
        <f t="shared" ca="1" si="16"/>
        <v>18.228900988000184</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234</v>
      </c>
      <c r="C31" s="3"/>
      <c r="D31" s="157">
        <f ca="1">XNPV(D20,E28:O28,E7:O7)</f>
        <v>25.720147791715249</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235</v>
      </c>
      <c r="C33" s="3"/>
      <c r="D33" s="231">
        <f ca="1">XIRR(E28:O28,E7:O7,0.2)</f>
        <v>0.30497497916221605</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238</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239</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3.0357537710996487</v>
      </c>
      <c r="G38" s="44">
        <f ca="1">'P &amp; L Account '!G36</f>
        <v>3.0684632123291373</v>
      </c>
      <c r="H38" s="44">
        <f ca="1">'P &amp; L Account '!H36</f>
        <v>3.1465839822730279</v>
      </c>
      <c r="I38" s="44">
        <f ca="1">'P &amp; L Account '!I36</f>
        <v>3.2483239494483418</v>
      </c>
      <c r="J38" s="44">
        <f ca="1">'P &amp; L Account '!J36</f>
        <v>3.3862633509469529</v>
      </c>
      <c r="K38" s="44">
        <f ca="1">'P &amp; L Account '!K36</f>
        <v>3.5595857792185064</v>
      </c>
      <c r="L38" s="44">
        <f ca="1">'P &amp; L Account '!L36</f>
        <v>3.7676867882822234</v>
      </c>
      <c r="M38" s="44">
        <f ca="1">'P &amp; L Account '!M36</f>
        <v>4.010149212173884</v>
      </c>
      <c r="N38" s="44">
        <f ca="1">'P &amp; L Account '!N36</f>
        <v>4.1730710531022508</v>
      </c>
      <c r="O38" s="44">
        <f ca="1">'P &amp; L Account '!O36</f>
        <v>4.2563519169106083</v>
      </c>
      <c r="P38" s="4"/>
    </row>
    <row r="39" spans="2:16" ht="18" customHeight="1" x14ac:dyDescent="0.35">
      <c r="B39" s="4" t="s">
        <v>236</v>
      </c>
      <c r="C39" s="4"/>
      <c r="D39" s="44"/>
      <c r="E39" s="44"/>
      <c r="F39" s="44">
        <f t="shared" ref="F39" ca="1" si="18">E39+F38</f>
        <v>3.0357537710996487</v>
      </c>
      <c r="G39" s="44">
        <f t="shared" ref="G39" ca="1" si="19">F39+G38</f>
        <v>6.1042169834287865</v>
      </c>
      <c r="H39" s="44">
        <f t="shared" ref="H39" ca="1" si="20">G39+H38</f>
        <v>9.2508009657018135</v>
      </c>
      <c r="I39" s="44">
        <f t="shared" ref="I39" ca="1" si="21">H39+I38</f>
        <v>12.499124915150155</v>
      </c>
      <c r="J39" s="44">
        <f t="shared" ref="J39" ca="1" si="22">I39+J38</f>
        <v>15.885388266097108</v>
      </c>
      <c r="K39" s="44">
        <f t="shared" ref="K39" ca="1" si="23">J39+K38</f>
        <v>19.444974045315615</v>
      </c>
      <c r="L39" s="44">
        <f t="shared" ref="L39" ca="1" si="24">K39+L38</f>
        <v>23.212660833597837</v>
      </c>
      <c r="M39" s="44">
        <f t="shared" ref="M39" ca="1" si="25">L39+M38</f>
        <v>27.222810045771723</v>
      </c>
      <c r="N39" s="44">
        <f t="shared" ref="N39" ca="1" si="26">M39+N38</f>
        <v>31.395881098873975</v>
      </c>
      <c r="O39" s="44">
        <f t="shared" ref="O39" ca="1" si="27">N39+O38</f>
        <v>35.652233015784581</v>
      </c>
      <c r="P39" s="4"/>
    </row>
    <row r="40" spans="2:16" ht="18" customHeight="1" x14ac:dyDescent="0.35">
      <c r="B40" s="4" t="s">
        <v>237</v>
      </c>
      <c r="C40" s="4"/>
      <c r="D40" s="44">
        <f ca="1">'TPC and MoF'!D19</f>
        <v>17.760000965692036</v>
      </c>
      <c r="E40" s="4"/>
      <c r="F40" s="4"/>
      <c r="G40" s="4"/>
      <c r="H40" s="4"/>
      <c r="I40" s="4"/>
      <c r="J40" s="4"/>
      <c r="K40" s="4"/>
      <c r="L40" s="4"/>
      <c r="M40" s="4"/>
      <c r="N40" s="4"/>
      <c r="O40" s="4"/>
      <c r="P40" s="4"/>
    </row>
    <row r="41" spans="2:16" ht="18" customHeight="1" x14ac:dyDescent="0.35">
      <c r="B41" s="3" t="s">
        <v>240</v>
      </c>
      <c r="C41" s="3"/>
      <c r="D41" s="233">
        <f ca="1">5+((D40-J39)/K38)</f>
        <v>5.5266378775135161</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54" t="s">
        <v>384</v>
      </c>
      <c r="C44" s="354"/>
      <c r="D44" s="354"/>
      <c r="E44" s="4"/>
      <c r="F44" s="4"/>
      <c r="G44" s="4"/>
      <c r="H44" s="4"/>
      <c r="I44" s="4"/>
      <c r="J44" s="4"/>
      <c r="K44" s="4"/>
      <c r="L44" s="4"/>
      <c r="M44" s="4"/>
      <c r="N44" s="4"/>
      <c r="O44" s="4"/>
      <c r="P44" s="4"/>
    </row>
    <row r="45" spans="2:16" ht="18" customHeight="1" x14ac:dyDescent="0.35">
      <c r="B45" s="223" t="s">
        <v>385</v>
      </c>
      <c r="C45" s="223"/>
      <c r="D45" s="224">
        <f ca="1">'TPC and MoF'!D26</f>
        <v>13.500064379469027</v>
      </c>
      <c r="E45" s="4"/>
      <c r="F45" s="4"/>
      <c r="G45" s="4"/>
      <c r="H45" s="4"/>
      <c r="I45" s="4"/>
      <c r="J45" s="4"/>
      <c r="K45" s="4"/>
      <c r="L45" s="4"/>
      <c r="M45" s="4"/>
      <c r="N45" s="4"/>
      <c r="O45" s="4"/>
      <c r="P45" s="4"/>
    </row>
    <row r="46" spans="2:16" ht="18" customHeight="1" x14ac:dyDescent="0.35">
      <c r="B46" s="223" t="s">
        <v>46</v>
      </c>
      <c r="C46" s="223"/>
      <c r="D46" s="224">
        <f ca="1">'TPC and MoF'!D25</f>
        <v>4.5000214598230093</v>
      </c>
      <c r="E46" s="4"/>
      <c r="F46" s="4"/>
      <c r="G46" s="4"/>
      <c r="H46" s="4"/>
      <c r="I46" s="4"/>
      <c r="J46" s="4"/>
      <c r="K46" s="4"/>
      <c r="L46" s="4"/>
      <c r="M46" s="4"/>
      <c r="N46" s="4"/>
      <c r="O46" s="4"/>
      <c r="P46" s="4"/>
    </row>
    <row r="47" spans="2:16" ht="18" customHeight="1" x14ac:dyDescent="0.35">
      <c r="B47" s="225" t="s">
        <v>386</v>
      </c>
      <c r="C47" s="225"/>
      <c r="D47" s="226">
        <f ca="1">SUM(D45:D46)</f>
        <v>18.000085839292037</v>
      </c>
      <c r="E47" s="4"/>
      <c r="F47" s="4"/>
      <c r="G47" s="4"/>
      <c r="H47" s="4"/>
      <c r="I47" s="4"/>
      <c r="J47" s="4"/>
      <c r="K47" s="4"/>
      <c r="L47" s="4"/>
      <c r="M47" s="4"/>
      <c r="N47" s="4"/>
      <c r="O47" s="4"/>
      <c r="P47" s="4"/>
    </row>
    <row r="48" spans="2:16" ht="18" customHeight="1" x14ac:dyDescent="0.35">
      <c r="B48" s="223" t="s">
        <v>387</v>
      </c>
      <c r="C48" s="223"/>
      <c r="D48" s="227">
        <f ca="1">D45/D47</f>
        <v>0.75</v>
      </c>
      <c r="E48" s="4"/>
      <c r="F48" s="4"/>
      <c r="G48" s="4"/>
      <c r="H48" s="4"/>
      <c r="I48" s="4"/>
      <c r="J48" s="4"/>
      <c r="K48" s="4"/>
      <c r="L48" s="4"/>
      <c r="M48" s="4"/>
      <c r="N48" s="4"/>
      <c r="O48" s="4"/>
      <c r="P48" s="4"/>
    </row>
    <row r="49" spans="2:16" ht="18" customHeight="1" x14ac:dyDescent="0.35">
      <c r="B49" s="223" t="s">
        <v>388</v>
      </c>
      <c r="C49" s="223"/>
      <c r="D49" s="227">
        <f ca="1">D46/D47</f>
        <v>0.25</v>
      </c>
      <c r="E49" s="4"/>
      <c r="F49" s="4"/>
      <c r="G49" s="4"/>
      <c r="H49" s="4"/>
      <c r="I49" s="4"/>
      <c r="J49" s="4"/>
      <c r="K49" s="4"/>
      <c r="L49" s="4"/>
      <c r="M49" s="4"/>
      <c r="N49" s="4"/>
      <c r="O49" s="4"/>
      <c r="P49" s="4"/>
    </row>
    <row r="50" spans="2:16" ht="18" customHeight="1" x14ac:dyDescent="0.35">
      <c r="B50" s="223" t="s">
        <v>389</v>
      </c>
      <c r="C50" s="223"/>
      <c r="D50" s="228">
        <f>'Common Assumption'!D89</f>
        <v>0.09</v>
      </c>
      <c r="E50" s="4"/>
      <c r="F50" s="4"/>
      <c r="G50" s="4"/>
      <c r="H50" s="4"/>
      <c r="I50" s="4"/>
      <c r="J50" s="4"/>
      <c r="K50" s="4"/>
      <c r="L50" s="4"/>
      <c r="M50" s="4"/>
      <c r="N50" s="4"/>
      <c r="O50" s="4"/>
      <c r="P50" s="4"/>
    </row>
    <row r="51" spans="2:16" ht="18" customHeight="1" x14ac:dyDescent="0.35">
      <c r="B51" s="223" t="s">
        <v>390</v>
      </c>
      <c r="C51" s="223"/>
      <c r="D51" s="228">
        <f>'Common Assumption'!D74</f>
        <v>0.25168000000000001</v>
      </c>
      <c r="E51" s="4"/>
      <c r="F51" s="4"/>
      <c r="G51" s="4"/>
      <c r="H51" s="4"/>
      <c r="I51" s="4"/>
      <c r="J51" s="4"/>
      <c r="K51" s="4"/>
      <c r="L51" s="4"/>
      <c r="M51" s="4"/>
      <c r="N51" s="4"/>
      <c r="O51" s="4"/>
      <c r="P51" s="4"/>
    </row>
    <row r="52" spans="2:16" ht="18" customHeight="1" x14ac:dyDescent="0.35">
      <c r="B52" s="223" t="s">
        <v>391</v>
      </c>
      <c r="C52" s="223"/>
      <c r="D52" s="227">
        <f>D50*(1-D51)</f>
        <v>6.73488E-2</v>
      </c>
      <c r="E52" s="4"/>
      <c r="F52" s="4"/>
      <c r="G52" s="4"/>
      <c r="H52" s="4"/>
      <c r="I52" s="4"/>
      <c r="J52" s="4"/>
      <c r="K52" s="4"/>
      <c r="L52" s="4"/>
      <c r="M52" s="4"/>
      <c r="N52" s="4"/>
      <c r="O52" s="4"/>
      <c r="P52" s="4"/>
    </row>
    <row r="53" spans="2:16" ht="18" customHeight="1" x14ac:dyDescent="0.35">
      <c r="B53" s="223" t="s">
        <v>392</v>
      </c>
      <c r="C53" s="223"/>
      <c r="D53" s="228">
        <v>0.1242</v>
      </c>
      <c r="E53" s="251" t="s">
        <v>401</v>
      </c>
      <c r="F53" s="4"/>
      <c r="G53" s="4"/>
      <c r="H53" s="4"/>
      <c r="I53" s="4"/>
      <c r="J53" s="4"/>
      <c r="K53" s="4"/>
      <c r="L53" s="4"/>
      <c r="M53" s="4"/>
      <c r="N53" s="4"/>
      <c r="O53" s="4"/>
      <c r="P53" s="4"/>
    </row>
    <row r="54" spans="2:16" ht="18" customHeight="1" x14ac:dyDescent="0.35">
      <c r="B54" s="229" t="s">
        <v>384</v>
      </c>
      <c r="C54" s="229"/>
      <c r="D54" s="230">
        <f ca="1">D48*D52+D49*D53</f>
        <v>8.1561600000000012E-2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c r="C76" s="4"/>
      <c r="D76" s="4"/>
      <c r="E76" s="4"/>
      <c r="F76" s="4"/>
      <c r="G76" s="4"/>
      <c r="H76" s="4"/>
      <c r="I76" s="4"/>
      <c r="J76" s="4"/>
      <c r="K76" s="4"/>
      <c r="L76" s="4"/>
      <c r="M76" s="4"/>
      <c r="N76" s="4"/>
      <c r="O76" s="4"/>
      <c r="P76" s="4"/>
    </row>
    <row r="77" spans="3:16" ht="18" customHeight="1" x14ac:dyDescent="0.35">
      <c r="C77" s="4"/>
      <c r="D77" s="4"/>
      <c r="E77" s="4"/>
      <c r="F77" s="4"/>
      <c r="G77" s="4"/>
      <c r="H77" s="4"/>
      <c r="I77" s="4"/>
      <c r="J77" s="4"/>
      <c r="K77" s="4"/>
      <c r="L77" s="4"/>
      <c r="M77" s="4"/>
      <c r="N77" s="4"/>
      <c r="O77" s="4"/>
      <c r="P77" s="4"/>
    </row>
    <row r="78" spans="3:16" ht="18" customHeight="1" x14ac:dyDescent="0.35">
      <c r="C78" s="4"/>
      <c r="D78" s="4"/>
      <c r="E78" s="4"/>
      <c r="F78" s="4"/>
      <c r="G78" s="4"/>
      <c r="H78" s="4"/>
      <c r="I78" s="4"/>
      <c r="J78" s="4"/>
      <c r="K78" s="4"/>
      <c r="L78" s="4"/>
      <c r="M78" s="4"/>
      <c r="N78" s="4"/>
      <c r="O78" s="4"/>
      <c r="P78" s="4"/>
    </row>
    <row r="79" spans="3:16" ht="18" customHeight="1" x14ac:dyDescent="0.35">
      <c r="C79" s="4"/>
      <c r="D79" s="4"/>
      <c r="E79" s="4"/>
      <c r="F79" s="4"/>
      <c r="G79" s="4"/>
      <c r="H79" s="4"/>
      <c r="I79" s="4"/>
      <c r="J79" s="4"/>
      <c r="K79" s="4"/>
      <c r="L79" s="4"/>
      <c r="M79" s="4"/>
      <c r="N79" s="4"/>
      <c r="O79" s="4"/>
      <c r="P79" s="4"/>
    </row>
    <row r="80" spans="3:16" ht="18" customHeight="1" x14ac:dyDescent="0.35">
      <c r="C80" s="4"/>
      <c r="D80" s="4"/>
      <c r="E80" s="4"/>
      <c r="F80" s="4"/>
      <c r="G80" s="4"/>
      <c r="H80" s="4"/>
      <c r="I80" s="4"/>
      <c r="J80" s="4"/>
      <c r="K80" s="4"/>
      <c r="L80" s="4"/>
      <c r="M80" s="4"/>
      <c r="N80" s="4"/>
      <c r="O80" s="4"/>
      <c r="P80" s="4"/>
    </row>
    <row r="81" spans="3:16" ht="18" customHeight="1" x14ac:dyDescent="0.35">
      <c r="C81" s="4"/>
      <c r="D81" s="4"/>
      <c r="E81" s="4"/>
      <c r="F81" s="4"/>
      <c r="G81" s="4"/>
      <c r="H81" s="4"/>
      <c r="I81" s="4"/>
      <c r="J81" s="4"/>
      <c r="K81" s="4"/>
      <c r="L81" s="4"/>
      <c r="M81" s="4"/>
      <c r="N81" s="4"/>
      <c r="O81" s="4"/>
      <c r="P81" s="4"/>
    </row>
    <row r="82" spans="3:16" ht="18" customHeight="1" x14ac:dyDescent="0.35">
      <c r="C82" s="4"/>
      <c r="D82" s="4"/>
      <c r="E82" s="4"/>
      <c r="F82" s="4"/>
      <c r="G82" s="4"/>
      <c r="H82" s="4"/>
      <c r="I82" s="4"/>
      <c r="J82" s="4"/>
      <c r="K82" s="4"/>
      <c r="L82" s="4"/>
      <c r="M82" s="4"/>
      <c r="N82" s="4"/>
      <c r="O82" s="4"/>
      <c r="P82" s="4"/>
    </row>
    <row r="83" spans="3:16" ht="18" customHeight="1" x14ac:dyDescent="0.35">
      <c r="C83" s="4"/>
      <c r="D83" s="4"/>
      <c r="E83" s="4"/>
      <c r="F83" s="4"/>
      <c r="G83" s="4"/>
      <c r="H83" s="4"/>
      <c r="I83" s="4"/>
      <c r="J83" s="4"/>
      <c r="K83" s="4"/>
      <c r="L83" s="4"/>
      <c r="M83" s="4"/>
      <c r="N83" s="4"/>
      <c r="O83" s="4"/>
      <c r="P83" s="4"/>
    </row>
    <row r="84" spans="3:16" ht="18" customHeight="1" x14ac:dyDescent="0.35">
      <c r="C84" s="4"/>
      <c r="D84" s="4"/>
      <c r="E84" s="4"/>
      <c r="F84" s="4"/>
      <c r="G84" s="4"/>
      <c r="H84" s="4"/>
      <c r="I84" s="4"/>
      <c r="J84" s="4"/>
      <c r="K84" s="4"/>
      <c r="L84" s="4"/>
      <c r="M84" s="4"/>
      <c r="N84" s="4"/>
      <c r="O84" s="4"/>
      <c r="P84" s="4"/>
    </row>
    <row r="85" spans="3:16" ht="18" customHeight="1" x14ac:dyDescent="0.35">
      <c r="C85" s="4"/>
      <c r="D85" s="4"/>
      <c r="E85" s="4"/>
      <c r="F85" s="4"/>
      <c r="G85" s="4"/>
      <c r="H85" s="4"/>
      <c r="I85" s="4"/>
      <c r="J85" s="4"/>
      <c r="K85" s="4"/>
      <c r="L85" s="4"/>
      <c r="M85" s="4"/>
      <c r="N85" s="4"/>
      <c r="O85" s="4"/>
      <c r="P85" s="4"/>
    </row>
    <row r="86" spans="3:16" ht="18" customHeight="1" x14ac:dyDescent="0.35">
      <c r="C86" s="4"/>
      <c r="D86" s="4"/>
      <c r="E86" s="4"/>
      <c r="F86" s="4"/>
      <c r="G86" s="4"/>
      <c r="H86" s="4"/>
      <c r="I86" s="4"/>
      <c r="J86" s="4"/>
      <c r="K86" s="4"/>
      <c r="L86" s="4"/>
      <c r="M86" s="4"/>
      <c r="N86" s="4"/>
      <c r="O86" s="4"/>
      <c r="P86" s="4"/>
    </row>
    <row r="87" spans="3:16" ht="18" customHeight="1" x14ac:dyDescent="0.35">
      <c r="C87" s="4"/>
      <c r="D87" s="4"/>
      <c r="E87" s="4"/>
      <c r="F87" s="4"/>
      <c r="G87" s="4"/>
      <c r="H87" s="4"/>
      <c r="I87" s="4"/>
      <c r="J87" s="4"/>
      <c r="K87" s="4"/>
      <c r="L87" s="4"/>
      <c r="M87" s="4"/>
      <c r="N87" s="4"/>
      <c r="O87" s="4"/>
      <c r="P87" s="4"/>
    </row>
    <row r="88" spans="3:16" ht="18" customHeight="1" x14ac:dyDescent="0.35">
      <c r="C88" s="4"/>
      <c r="D88" s="4"/>
      <c r="E88" s="4"/>
      <c r="F88" s="4"/>
      <c r="G88" s="4"/>
      <c r="H88" s="4"/>
      <c r="I88" s="4"/>
      <c r="J88" s="4"/>
      <c r="K88" s="4"/>
      <c r="L88" s="4"/>
      <c r="M88" s="4"/>
      <c r="N88" s="4"/>
      <c r="O88" s="4"/>
      <c r="P88" s="4"/>
    </row>
    <row r="89" spans="3:16" ht="18" customHeight="1" x14ac:dyDescent="0.35">
      <c r="C89" s="4"/>
      <c r="D89" s="4"/>
      <c r="E89" s="4"/>
      <c r="F89" s="4"/>
      <c r="G89" s="4"/>
      <c r="H89" s="4"/>
      <c r="I89" s="4"/>
      <c r="J89" s="4"/>
      <c r="K89" s="4"/>
      <c r="L89" s="4"/>
      <c r="M89" s="4"/>
      <c r="N89" s="4"/>
      <c r="O89" s="4"/>
      <c r="P89" s="4"/>
    </row>
    <row r="90" spans="3:16" ht="18" customHeight="1" x14ac:dyDescent="0.35">
      <c r="C90" s="4"/>
      <c r="D90" s="4"/>
      <c r="E90" s="4"/>
      <c r="F90" s="4"/>
      <c r="G90" s="4"/>
      <c r="H90" s="4"/>
      <c r="I90" s="4"/>
      <c r="J90" s="4"/>
      <c r="K90" s="4"/>
      <c r="L90" s="4"/>
      <c r="M90" s="4"/>
      <c r="N90" s="4"/>
      <c r="O90" s="4"/>
      <c r="P90" s="4"/>
    </row>
    <row r="91" spans="3:16" ht="18" customHeight="1" x14ac:dyDescent="0.35">
      <c r="C91" s="4"/>
      <c r="D91" s="4"/>
      <c r="E91" s="4"/>
      <c r="F91" s="4"/>
      <c r="G91" s="4"/>
      <c r="H91" s="4"/>
      <c r="I91" s="4"/>
      <c r="J91" s="4"/>
      <c r="K91" s="4"/>
      <c r="L91" s="4"/>
      <c r="M91" s="4"/>
      <c r="N91" s="4"/>
      <c r="O91" s="4"/>
      <c r="P91" s="4"/>
    </row>
    <row r="92" spans="3:16" ht="18" customHeight="1" x14ac:dyDescent="0.35">
      <c r="C92" s="4"/>
      <c r="D92" s="4"/>
      <c r="E92" s="4"/>
      <c r="F92" s="4"/>
      <c r="G92" s="4"/>
      <c r="H92" s="4"/>
      <c r="I92" s="4"/>
      <c r="J92" s="4"/>
      <c r="K92" s="4"/>
      <c r="L92" s="4"/>
      <c r="M92" s="4"/>
      <c r="N92" s="4"/>
      <c r="O92" s="4"/>
      <c r="P92" s="4"/>
    </row>
    <row r="93" spans="3:16" ht="18" customHeight="1" x14ac:dyDescent="0.35">
      <c r="C93" s="4"/>
      <c r="D93" s="4"/>
      <c r="E93" s="4"/>
      <c r="F93" s="4"/>
      <c r="G93" s="4"/>
      <c r="H93" s="4"/>
      <c r="I93" s="4"/>
      <c r="J93" s="4"/>
      <c r="K93" s="4"/>
      <c r="L93" s="4"/>
      <c r="M93" s="4"/>
      <c r="N93" s="4"/>
      <c r="O93" s="4"/>
      <c r="P93" s="4"/>
    </row>
    <row r="94" spans="3:16" ht="18" customHeight="1" x14ac:dyDescent="0.35">
      <c r="C94" s="4"/>
      <c r="D94" s="4"/>
      <c r="E94" s="4"/>
      <c r="F94" s="4"/>
      <c r="G94" s="4"/>
      <c r="H94" s="4"/>
      <c r="I94" s="4"/>
      <c r="J94" s="4"/>
      <c r="K94" s="4"/>
      <c r="L94" s="4"/>
      <c r="M94" s="4"/>
      <c r="N94" s="4"/>
      <c r="O94" s="4"/>
      <c r="P94" s="4"/>
    </row>
    <row r="95" spans="3:16" ht="18" customHeight="1" x14ac:dyDescent="0.35">
      <c r="C95" s="4"/>
      <c r="D95" s="4"/>
      <c r="E95" s="4"/>
      <c r="F95" s="4"/>
      <c r="G95" s="4"/>
      <c r="H95" s="4"/>
      <c r="I95" s="4"/>
      <c r="J95" s="4"/>
      <c r="K95" s="4"/>
      <c r="L95" s="4"/>
      <c r="M95" s="4"/>
      <c r="N95" s="4"/>
      <c r="O95" s="4"/>
      <c r="P95" s="4"/>
    </row>
    <row r="96" spans="3:16" ht="18" customHeight="1" x14ac:dyDescent="0.35">
      <c r="C96" s="4"/>
      <c r="D96" s="4"/>
      <c r="E96" s="4"/>
      <c r="F96" s="4"/>
      <c r="G96" s="4"/>
      <c r="H96" s="4"/>
      <c r="I96" s="4"/>
      <c r="J96" s="4"/>
      <c r="K96" s="4"/>
      <c r="L96" s="4"/>
      <c r="M96" s="4"/>
      <c r="N96" s="4"/>
      <c r="O96" s="4"/>
      <c r="P96" s="4"/>
    </row>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250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50" t="s">
        <v>0</v>
      </c>
      <c r="E6" s="350"/>
      <c r="F6" s="351" t="s">
        <v>56</v>
      </c>
      <c r="G6" s="351"/>
      <c r="H6" s="351"/>
      <c r="I6" s="351"/>
      <c r="J6" s="351"/>
      <c r="K6" s="351"/>
      <c r="L6" s="351"/>
      <c r="M6" s="351"/>
      <c r="N6" s="351"/>
      <c r="O6" s="351"/>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242</v>
      </c>
      <c r="C11" s="4"/>
      <c r="D11" s="4"/>
      <c r="E11" s="4"/>
      <c r="F11" s="44">
        <f>'P &amp; L Account '!F11</f>
        <v>11.949130515200002</v>
      </c>
      <c r="G11" s="44">
        <f>'P &amp; L Account '!G11</f>
        <v>12.470199440960002</v>
      </c>
      <c r="H11" s="44">
        <f>'P &amp; L Account '!H11</f>
        <v>13.026434313008002</v>
      </c>
      <c r="I11" s="44">
        <f>'P &amp; L Account '!I11</f>
        <v>13.620276866158402</v>
      </c>
      <c r="J11" s="44">
        <f>'P &amp; L Account '!J11</f>
        <v>14.254342179778822</v>
      </c>
      <c r="K11" s="44">
        <f>'P &amp; L Account '!K11</f>
        <v>14.931431189353702</v>
      </c>
      <c r="L11" s="44">
        <f>'P &amp; L Account '!L11</f>
        <v>15.654544111951269</v>
      </c>
      <c r="M11" s="44">
        <f>'P &amp; L Account '!M11</f>
        <v>16.426894852913453</v>
      </c>
      <c r="N11" s="44">
        <f>'P &amp; L Account '!N11</f>
        <v>17.2519264660761</v>
      </c>
      <c r="O11" s="44">
        <f>'P &amp; L Account '!O11</f>
        <v>18.133327745185642</v>
      </c>
      <c r="P11" s="4"/>
    </row>
    <row r="12" spans="2:16" ht="18" customHeight="1" x14ac:dyDescent="0.35">
      <c r="B12" s="4" t="s">
        <v>243</v>
      </c>
      <c r="C12" s="4"/>
      <c r="D12" s="4"/>
      <c r="E12" s="4"/>
      <c r="F12" s="44">
        <f>'P &amp; L Account '!F17</f>
        <v>0.23898261030400003</v>
      </c>
      <c r="G12" s="44">
        <f>'P &amp; L Account '!G17</f>
        <v>0.24940398881920003</v>
      </c>
      <c r="H12" s="44">
        <f>'P &amp; L Account '!H17</f>
        <v>0.26052868626016001</v>
      </c>
      <c r="I12" s="44">
        <f>'P &amp; L Account '!I17</f>
        <v>0.27240553732316808</v>
      </c>
      <c r="J12" s="44">
        <f>'P &amp; L Account '!J17</f>
        <v>0.28508684359557646</v>
      </c>
      <c r="K12" s="44">
        <f>'P &amp; L Account '!K17</f>
        <v>0.29862862378707405</v>
      </c>
      <c r="L12" s="44">
        <f>'P &amp; L Account '!L17</f>
        <v>0.31309088223902537</v>
      </c>
      <c r="M12" s="44">
        <f>'P &amp; L Account '!M17</f>
        <v>0.32853789705826908</v>
      </c>
      <c r="N12" s="44">
        <f>'P &amp; L Account '!N17</f>
        <v>0.34503852932152201</v>
      </c>
      <c r="O12" s="44">
        <f>'P &amp; L Account '!O17</f>
        <v>0.36266655490371286</v>
      </c>
      <c r="P12" s="4"/>
    </row>
    <row r="13" spans="2:16" ht="18" customHeight="1" x14ac:dyDescent="0.35">
      <c r="B13" s="21" t="s">
        <v>244</v>
      </c>
      <c r="C13" s="21"/>
      <c r="D13" s="21"/>
      <c r="E13" s="21"/>
      <c r="F13" s="126">
        <f>F11-F12</f>
        <v>11.710147904896003</v>
      </c>
      <c r="G13" s="126">
        <f t="shared" ref="G13:O13" si="9">G11-G12</f>
        <v>12.220795452140802</v>
      </c>
      <c r="H13" s="126">
        <f t="shared" si="9"/>
        <v>12.765905626747841</v>
      </c>
      <c r="I13" s="126">
        <f t="shared" si="9"/>
        <v>13.347871328835234</v>
      </c>
      <c r="J13" s="126">
        <f t="shared" si="9"/>
        <v>13.969255336183245</v>
      </c>
      <c r="K13" s="126">
        <f t="shared" si="9"/>
        <v>14.632802565566628</v>
      </c>
      <c r="L13" s="126">
        <f t="shared" si="9"/>
        <v>15.341453229712243</v>
      </c>
      <c r="M13" s="126">
        <f t="shared" si="9"/>
        <v>16.098356955855184</v>
      </c>
      <c r="N13" s="126">
        <f t="shared" si="9"/>
        <v>16.906887936754579</v>
      </c>
      <c r="O13" s="126">
        <f t="shared" si="9"/>
        <v>17.770661190281931</v>
      </c>
      <c r="P13" s="4"/>
    </row>
    <row r="14" spans="2:16" ht="18" customHeight="1" x14ac:dyDescent="0.35">
      <c r="B14" s="4" t="s">
        <v>245</v>
      </c>
      <c r="C14" s="4"/>
      <c r="D14" s="4"/>
      <c r="E14" s="4"/>
      <c r="F14" s="44">
        <f>'P &amp; L Account '!F13+'P &amp; L Account '!F14+'P &amp; L Account '!F15+'P &amp; L Account '!F16</f>
        <v>7.1015408799999999</v>
      </c>
      <c r="G14" s="44">
        <f>'P &amp; L Account '!G13+'P &amp; L Account '!G14+'P &amp; L Account '!G15+'P &amp; L Account '!G16</f>
        <v>7.5353379240000002</v>
      </c>
      <c r="H14" s="44">
        <f>'P &amp; L Account '!H13+'P &amp; L Account '!H14+'P &amp; L Account '!H15+'P &amp; L Account '!H16</f>
        <v>7.9975748201999997</v>
      </c>
      <c r="I14" s="44">
        <f>'P &amp; L Account '!I13+'P &amp; L Account '!I14+'P &amp; L Account '!I15+'P &amp; L Account '!I16</f>
        <v>8.49017981121</v>
      </c>
      <c r="J14" s="44">
        <f>'P &amp; L Account '!J13+'P &amp; L Account '!J14+'P &amp; L Account '!J15+'P &amp; L Account '!J16</f>
        <v>9.0152155205205009</v>
      </c>
      <c r="K14" s="44">
        <f>'P &amp; L Account '!K13+'P &amp; L Account '!K14+'P &amp; L Account '!K15+'P &amp; L Account '!K16</f>
        <v>9.5748885192027764</v>
      </c>
      <c r="L14" s="44">
        <f>'P &amp; L Account '!L13+'P &amp; L Account '!L14+'P &amp; L Account '!L15+'P &amp; L Account '!L16</f>
        <v>10.171559584518384</v>
      </c>
      <c r="M14" s="44">
        <f>'P &amp; L Account '!M13+'P &amp; L Account '!M14+'P &amp; L Account '!M15+'P &amp; L Account '!M16</f>
        <v>10.807754701051433</v>
      </c>
      <c r="N14" s="44">
        <f>'P &amp; L Account '!N13+'P &amp; L Account '!N14+'P &amp; L Account '!N15+'P &amp; L Account '!N16</f>
        <v>11.486176858709166</v>
      </c>
      <c r="O14" s="44">
        <f>'P &amp; L Account '!O13+'P &amp; L Account '!O14+'P &amp; L Account '!O15+'P &amp; L Account '!O16</f>
        <v>12.209718705945177</v>
      </c>
      <c r="P14" s="4"/>
    </row>
    <row r="15" spans="2:16" ht="18" customHeight="1" x14ac:dyDescent="0.35">
      <c r="B15" s="4" t="s">
        <v>246</v>
      </c>
      <c r="C15" s="4"/>
      <c r="D15" s="4"/>
      <c r="E15" s="4"/>
      <c r="F15" s="44">
        <f>F13-F14</f>
        <v>4.6086070248960027</v>
      </c>
      <c r="G15" s="44">
        <f t="shared" ref="G15:O15" si="10">G13-G14</f>
        <v>4.6854575281408017</v>
      </c>
      <c r="H15" s="44">
        <f t="shared" si="10"/>
        <v>4.7683308065478416</v>
      </c>
      <c r="I15" s="44">
        <f t="shared" si="10"/>
        <v>4.8576915176252342</v>
      </c>
      <c r="J15" s="44">
        <f t="shared" si="10"/>
        <v>4.9540398156627443</v>
      </c>
      <c r="K15" s="44">
        <f t="shared" si="10"/>
        <v>5.0579140463638517</v>
      </c>
      <c r="L15" s="44">
        <f t="shared" si="10"/>
        <v>5.1698936451938593</v>
      </c>
      <c r="M15" s="44">
        <f t="shared" si="10"/>
        <v>5.2906022548037512</v>
      </c>
      <c r="N15" s="44">
        <f t="shared" si="10"/>
        <v>5.4207110780454126</v>
      </c>
      <c r="O15" s="44">
        <f t="shared" si="10"/>
        <v>5.5609424843367545</v>
      </c>
      <c r="P15" s="4"/>
    </row>
    <row r="16" spans="2:16" ht="18" customHeight="1" x14ac:dyDescent="0.35">
      <c r="B16" s="21" t="s">
        <v>247</v>
      </c>
      <c r="C16" s="21"/>
      <c r="D16" s="21"/>
      <c r="E16" s="21"/>
      <c r="F16" s="154">
        <f>F13/F11</f>
        <v>0.98000000000000009</v>
      </c>
      <c r="G16" s="154">
        <f t="shared" ref="G16:O16" si="11">G13/G11</f>
        <v>0.98</v>
      </c>
      <c r="H16" s="154">
        <f t="shared" si="11"/>
        <v>0.98</v>
      </c>
      <c r="I16" s="154">
        <f t="shared" si="11"/>
        <v>0.98</v>
      </c>
      <c r="J16" s="154">
        <f t="shared" si="11"/>
        <v>0.98</v>
      </c>
      <c r="K16" s="154">
        <f t="shared" si="11"/>
        <v>0.98</v>
      </c>
      <c r="L16" s="154">
        <f t="shared" si="11"/>
        <v>0.98</v>
      </c>
      <c r="M16" s="154">
        <f t="shared" si="11"/>
        <v>0.98000000000000009</v>
      </c>
      <c r="N16" s="154">
        <f t="shared" si="11"/>
        <v>0.98000000000000009</v>
      </c>
      <c r="O16" s="154">
        <f t="shared" si="11"/>
        <v>0.98000000000000009</v>
      </c>
      <c r="P16" s="4"/>
    </row>
    <row r="17" spans="2:16" ht="18" customHeight="1" x14ac:dyDescent="0.35">
      <c r="B17" s="155" t="s">
        <v>248</v>
      </c>
      <c r="C17" s="21"/>
      <c r="D17" s="21"/>
      <c r="E17" s="21"/>
      <c r="F17" s="126">
        <f>(F14/F13)*F11</f>
        <v>7.2464702857142855</v>
      </c>
      <c r="G17" s="126">
        <f t="shared" ref="G17:O17" si="12">(G14/G13)*G11</f>
        <v>7.6891203306122451</v>
      </c>
      <c r="H17" s="126">
        <f t="shared" si="12"/>
        <v>8.1607906328571431</v>
      </c>
      <c r="I17" s="126">
        <f t="shared" si="12"/>
        <v>8.6634487869489796</v>
      </c>
      <c r="J17" s="126">
        <f t="shared" si="12"/>
        <v>9.1991995107352054</v>
      </c>
      <c r="K17" s="126">
        <f t="shared" si="12"/>
        <v>9.7702944073497715</v>
      </c>
      <c r="L17" s="126">
        <f t="shared" si="12"/>
        <v>10.379142433182025</v>
      </c>
      <c r="M17" s="126">
        <f t="shared" si="12"/>
        <v>11.02832112352187</v>
      </c>
      <c r="N17" s="126">
        <f t="shared" si="12"/>
        <v>11.720588631335882</v>
      </c>
      <c r="O17" s="126">
        <f t="shared" si="12"/>
        <v>12.458896638719567</v>
      </c>
      <c r="P17" s="4"/>
    </row>
    <row r="18" spans="2:16" ht="18" customHeight="1" x14ac:dyDescent="0.35">
      <c r="B18" s="85" t="s">
        <v>249</v>
      </c>
      <c r="C18" s="85"/>
      <c r="D18" s="85"/>
      <c r="E18" s="85"/>
      <c r="F18" s="156">
        <f>F17/F11</f>
        <v>0.60644331204654145</v>
      </c>
      <c r="G18" s="156">
        <f t="shared" ref="G18:O18" si="13">G17/G11</f>
        <v>0.61659962753733699</v>
      </c>
      <c r="H18" s="156">
        <f t="shared" si="13"/>
        <v>0.62647923727737986</v>
      </c>
      <c r="I18" s="156">
        <f t="shared" si="13"/>
        <v>0.63606994718841603</v>
      </c>
      <c r="J18" s="156">
        <f t="shared" si="13"/>
        <v>0.64536120956778831</v>
      </c>
      <c r="K18" s="156">
        <f t="shared" si="13"/>
        <v>0.6543441337569913</v>
      </c>
      <c r="L18" s="156">
        <f t="shared" si="13"/>
        <v>0.66301147826196971</v>
      </c>
      <c r="M18" s="156">
        <f t="shared" si="13"/>
        <v>0.67135762554454415</v>
      </c>
      <c r="N18" s="156">
        <f t="shared" si="13"/>
        <v>0.67937854096370354</v>
      </c>
      <c r="O18" s="156">
        <f t="shared" si="13"/>
        <v>0.68707171754656982</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251</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0.38568555419438932</v>
      </c>
      <c r="G22" s="59">
        <f>'P &amp; L Account '!G47</f>
        <v>0.37573236501340979</v>
      </c>
      <c r="H22" s="59">
        <f>'P &amp; L Account '!H47</f>
        <v>0.36605034746816778</v>
      </c>
      <c r="I22" s="59">
        <f>'P &amp; L Account '!I47</f>
        <v>0.35665145175535229</v>
      </c>
      <c r="J22" s="59">
        <f>'P &amp; L Account '!J47</f>
        <v>0.34754601462356743</v>
      </c>
      <c r="K22" s="59">
        <f>'P &amp; L Account '!K47</f>
        <v>0.33874274891814843</v>
      </c>
      <c r="L22" s="59">
        <f>'P &amp; L Account '!L47</f>
        <v>0.33024875130326969</v>
      </c>
      <c r="M22" s="59">
        <f>'P &amp; L Account '!M47</f>
        <v>0.32206952696634672</v>
      </c>
      <c r="N22" s="59">
        <f>'P &amp; L Account '!N47</f>
        <v>0.31420902985557042</v>
      </c>
      <c r="O22" s="59">
        <f>'P &amp; L Account '!O47</f>
        <v>0.30666971680436156</v>
      </c>
      <c r="P22" s="4"/>
    </row>
    <row r="23" spans="2:16" ht="18" customHeight="1" x14ac:dyDescent="0.35">
      <c r="B23" s="51" t="s">
        <v>252</v>
      </c>
      <c r="C23" s="51"/>
      <c r="D23" s="51"/>
      <c r="E23" s="51"/>
      <c r="F23" s="385">
        <f>AVERAGE(F22:O22)</f>
        <v>0.34436055069025834</v>
      </c>
      <c r="G23" s="385"/>
      <c r="H23" s="385"/>
      <c r="I23" s="385"/>
      <c r="J23" s="385"/>
      <c r="K23" s="385"/>
      <c r="L23" s="385"/>
      <c r="M23" s="385"/>
      <c r="N23" s="385"/>
      <c r="O23" s="385"/>
      <c r="P23" s="4"/>
    </row>
    <row r="24" spans="2:16" ht="18" customHeight="1" x14ac:dyDescent="0.35">
      <c r="B24" s="4" t="s">
        <v>176</v>
      </c>
      <c r="C24" s="4"/>
      <c r="D24" s="4"/>
      <c r="E24" s="4"/>
      <c r="F24" s="59">
        <f ca="1">'P &amp; L Account '!F48</f>
        <v>0.17750204204035716</v>
      </c>
      <c r="G24" s="59">
        <f ca="1">'P &amp; L Account '!G48</f>
        <v>0.21127722066775789</v>
      </c>
      <c r="H24" s="59">
        <f ca="1">'P &amp; L Account '!H48</f>
        <v>0.23617952476451304</v>
      </c>
      <c r="I24" s="59">
        <f ca="1">'P &amp; L Account '!I48</f>
        <v>0.2541168763640988</v>
      </c>
      <c r="J24" s="59">
        <f ca="1">'P &amp; L Account '!J48</f>
        <v>0.26660705767763065</v>
      </c>
      <c r="K24" s="59">
        <f ca="1">'P &amp; L Account '!K48</f>
        <v>0.2748561808237443</v>
      </c>
      <c r="L24" s="59">
        <f ca="1">'P &amp; L Account '!L48</f>
        <v>0.27982158065466278</v>
      </c>
      <c r="M24" s="59">
        <f ca="1">'P &amp; L Account '!M48</f>
        <v>0.28226217440927626</v>
      </c>
      <c r="N24" s="59">
        <f ca="1">'P &amp; L Account '!N48</f>
        <v>0.28277874762393551</v>
      </c>
      <c r="O24" s="59">
        <f ca="1">'P &amp; L Account '!O48</f>
        <v>0.28184615167171079</v>
      </c>
      <c r="P24" s="4"/>
    </row>
    <row r="25" spans="2:16" ht="18" customHeight="1" x14ac:dyDescent="0.35">
      <c r="B25" s="51" t="s">
        <v>252</v>
      </c>
      <c r="C25" s="51"/>
      <c r="D25" s="51"/>
      <c r="E25" s="51"/>
      <c r="F25" s="385">
        <f ca="1">AVERAGE(F24:O24)</f>
        <v>0.25472475566976877</v>
      </c>
      <c r="G25" s="385"/>
      <c r="H25" s="385"/>
      <c r="I25" s="385"/>
      <c r="J25" s="385"/>
      <c r="K25" s="385"/>
      <c r="L25" s="385"/>
      <c r="M25" s="385"/>
      <c r="N25" s="385"/>
      <c r="O25" s="385"/>
      <c r="P25" s="4"/>
    </row>
    <row r="26" spans="2:16" ht="18" customHeight="1" x14ac:dyDescent="0.35">
      <c r="B26" s="4" t="s">
        <v>174</v>
      </c>
      <c r="C26" s="4"/>
      <c r="D26" s="4"/>
      <c r="E26" s="4"/>
      <c r="F26" s="59">
        <f ca="1">'P &amp; L Account '!F49</f>
        <v>5.41100898275109E-2</v>
      </c>
      <c r="G26" s="59">
        <f ca="1">'P &amp; L Account '!G49</f>
        <v>8.6866358685166123E-2</v>
      </c>
      <c r="H26" s="59">
        <f ca="1">'P &amp; L Account '!H49</f>
        <v>0.11482486674079671</v>
      </c>
      <c r="I26" s="59">
        <f ca="1">'P &amp; L Account '!I49</f>
        <v>0.13762258336776215</v>
      </c>
      <c r="J26" s="59">
        <f ca="1">'P &amp; L Account '!J49</f>
        <v>0.157279375978052</v>
      </c>
      <c r="K26" s="59">
        <f ca="1">'P &amp; L Account '!K49</f>
        <v>0.17450113971559175</v>
      </c>
      <c r="L26" s="59">
        <f ca="1">'P &amp; L Account '!L49</f>
        <v>0.18982104436732863</v>
      </c>
      <c r="M26" s="59">
        <f ca="1">'P &amp; L Account '!M49</f>
        <v>0.20363756938639435</v>
      </c>
      <c r="N26" s="59">
        <f ca="1">'P &amp; L Account '!N49</f>
        <v>0.20965707128048619</v>
      </c>
      <c r="O26" s="59">
        <f ca="1">'P &amp; L Account '!O49</f>
        <v>0.20905406752904224</v>
      </c>
      <c r="P26" s="4"/>
    </row>
    <row r="27" spans="2:16" ht="18" customHeight="1" x14ac:dyDescent="0.35">
      <c r="B27" s="51" t="s">
        <v>252</v>
      </c>
      <c r="C27" s="51"/>
      <c r="D27" s="51"/>
      <c r="E27" s="51"/>
      <c r="F27" s="385">
        <f ca="1">AVERAGE(F26:O26)</f>
        <v>0.1537374166878131</v>
      </c>
      <c r="G27" s="385"/>
      <c r="H27" s="385"/>
      <c r="I27" s="385"/>
      <c r="J27" s="385"/>
      <c r="K27" s="385"/>
      <c r="L27" s="385"/>
      <c r="M27" s="385"/>
      <c r="N27" s="385"/>
      <c r="O27" s="385"/>
      <c r="P27" s="4"/>
    </row>
    <row r="28" spans="2:16" ht="18" customHeight="1" x14ac:dyDescent="0.35">
      <c r="B28" s="4" t="s">
        <v>175</v>
      </c>
      <c r="C28" s="4"/>
      <c r="D28" s="4"/>
      <c r="E28" s="4"/>
      <c r="F28" s="59">
        <f>'P &amp; L Account '!F50</f>
        <v>0</v>
      </c>
      <c r="G28" s="59">
        <f>'P &amp; L Account '!G50</f>
        <v>4.3607267080828072E-2</v>
      </c>
      <c r="H28" s="59">
        <f>'P &amp; L Account '!H50</f>
        <v>4.4605130389572922E-2</v>
      </c>
      <c r="I28" s="59">
        <f>'P &amp; L Account '!I50</f>
        <v>4.5587498380688762E-2</v>
      </c>
      <c r="J28" s="59">
        <f>'P &amp; L Account '!J50</f>
        <v>4.6553041458052169E-2</v>
      </c>
      <c r="K28" s="59">
        <f>'P &amp; L Account '!K50</f>
        <v>4.750054411738458E-2</v>
      </c>
      <c r="L28" s="59">
        <f>'P &amp; L Account '!L50</f>
        <v>4.8428909019327948E-2</v>
      </c>
      <c r="M28" s="59">
        <f>'P &amp; L Account '!M50</f>
        <v>4.9337159577361511E-2</v>
      </c>
      <c r="N28" s="59">
        <f>'P &amp; L Account '!N50</f>
        <v>5.0224441110142015E-2</v>
      </c>
      <c r="O28" s="59">
        <f>'P &amp; L Account '!O50</f>
        <v>5.109002063292567E-2</v>
      </c>
      <c r="P28" s="4"/>
    </row>
    <row r="29" spans="2:16" ht="18" customHeight="1" x14ac:dyDescent="0.35">
      <c r="B29" s="51" t="s">
        <v>252</v>
      </c>
      <c r="C29" s="51"/>
      <c r="D29" s="51"/>
      <c r="E29" s="51"/>
      <c r="F29" s="385">
        <f>AVERAGE(F28:O28)</f>
        <v>4.2693401176628364E-2</v>
      </c>
      <c r="G29" s="385"/>
      <c r="H29" s="385"/>
      <c r="I29" s="385"/>
      <c r="J29" s="385"/>
      <c r="K29" s="385"/>
      <c r="L29" s="385"/>
      <c r="M29" s="385"/>
      <c r="N29" s="385"/>
      <c r="O29" s="385"/>
      <c r="P29" s="4"/>
    </row>
    <row r="30" spans="2:16" ht="18" customHeight="1" x14ac:dyDescent="0.35">
      <c r="B30" s="4" t="s">
        <v>253</v>
      </c>
      <c r="C30" s="4"/>
      <c r="D30" s="4"/>
      <c r="E30" s="4"/>
      <c r="F30" s="59">
        <f ca="1">'P &amp; L Account '!F44/('Balance Sheet'!F11+'Balance Sheet'!F12+'Balance Sheet'!F13)</f>
        <v>0.12262463085452506</v>
      </c>
      <c r="G30" s="59">
        <f ca="1">'P &amp; L Account '!G44/('Balance Sheet'!G11+'Balance Sheet'!G12+'Balance Sheet'!G13)</f>
        <v>0.15470858997426745</v>
      </c>
      <c r="H30" s="59">
        <f ca="1">'P &amp; L Account '!H44/('Balance Sheet'!H11+'Balance Sheet'!H12+'Balance Sheet'!H13)</f>
        <v>0.17912450768048546</v>
      </c>
      <c r="I30" s="59">
        <f ca="1">'P &amp; L Account '!I44/('Balance Sheet'!I11+'Balance Sheet'!I12+'Balance Sheet'!I13)</f>
        <v>0.20329664867451472</v>
      </c>
      <c r="J30" s="59">
        <f ca="1">'P &amp; L Account '!J44/('Balance Sheet'!J11+'Balance Sheet'!J12+'Balance Sheet'!J13)</f>
        <v>0.22041011028906543</v>
      </c>
      <c r="K30" s="59">
        <f ca="1">'P &amp; L Account '!K44/('Balance Sheet'!K11+'Balance Sheet'!K12+'Balance Sheet'!K13)</f>
        <v>0.23933459612143509</v>
      </c>
      <c r="L30" s="59">
        <f ca="1">'P &amp; L Account '!L44/('Balance Sheet'!L11+'Balance Sheet'!L12+'Balance Sheet'!L13)</f>
        <v>0.25147600147434318</v>
      </c>
      <c r="M30" s="59">
        <f ca="1">'P &amp; L Account '!M44/('Balance Sheet'!M11+'Balance Sheet'!M12+'Balance Sheet'!M13)</f>
        <v>0.22330209367686993</v>
      </c>
      <c r="N30" s="59">
        <f ca="1">'P &amp; L Account '!N44/('Balance Sheet'!N11+'Balance Sheet'!N12+'Balance Sheet'!N13)</f>
        <v>0.20009183054477836</v>
      </c>
      <c r="O30" s="59">
        <f ca="1">'P &amp; L Account '!O44/('Balance Sheet'!O11+'Balance Sheet'!O12+'Balance Sheet'!O13)</f>
        <v>0.18141420619468468</v>
      </c>
      <c r="P30" s="4"/>
    </row>
    <row r="31" spans="2:16" ht="18" customHeight="1" x14ac:dyDescent="0.35">
      <c r="B31" s="51" t="s">
        <v>252</v>
      </c>
      <c r="C31" s="51"/>
      <c r="D31" s="51"/>
      <c r="E31" s="51"/>
      <c r="F31" s="385">
        <f ca="1">AVERAGE(F30:O30)</f>
        <v>0.19757832154849692</v>
      </c>
      <c r="G31" s="385"/>
      <c r="H31" s="385"/>
      <c r="I31" s="385"/>
      <c r="J31" s="385"/>
      <c r="K31" s="385"/>
      <c r="L31" s="385"/>
      <c r="M31" s="385"/>
      <c r="N31" s="385"/>
      <c r="O31" s="385"/>
      <c r="P31" s="4"/>
    </row>
    <row r="32" spans="2:16" ht="18" customHeight="1" x14ac:dyDescent="0.35">
      <c r="B32" s="4" t="s">
        <v>254</v>
      </c>
      <c r="C32" s="4"/>
      <c r="D32" s="4"/>
      <c r="E32" s="4"/>
      <c r="F32" s="59">
        <f ca="1">'P &amp; L Account '!F45/('Balance Sheet'!F11+'Balance Sheet'!F13+'Balance Sheet'!F16)</f>
        <v>3.6467312022831419E-2</v>
      </c>
      <c r="G32" s="59">
        <f ca="1">'P &amp; L Account '!G45/('Balance Sheet'!G11+'Balance Sheet'!G13+'Balance Sheet'!G16)</f>
        <v>6.505919830186975E-2</v>
      </c>
      <c r="H32" s="59">
        <f ca="1">'P &amp; L Account '!H45/('Balance Sheet'!H11+'Balance Sheet'!H13+'Balance Sheet'!H16)</f>
        <v>9.7761532750669289E-2</v>
      </c>
      <c r="I32" s="59">
        <f ca="1">'P &amp; L Account '!I45/('Balance Sheet'!I11+'Balance Sheet'!I13+'Balance Sheet'!I16)</f>
        <v>0.1343690859885876</v>
      </c>
      <c r="J32" s="59">
        <f ca="1">'P &amp; L Account '!J45/('Balance Sheet'!J11+'Balance Sheet'!J13+'Balance Sheet'!J16)</f>
        <v>0.18800028106611588</v>
      </c>
      <c r="K32" s="59">
        <f ca="1">'P &amp; L Account '!K45/('Balance Sheet'!K11+'Balance Sheet'!K13+'Balance Sheet'!K16)</f>
        <v>0.26318579138404558</v>
      </c>
      <c r="L32" s="59">
        <f ca="1">'P &amp; L Account '!L45/('Balance Sheet'!L11+'Balance Sheet'!L13+'Balance Sheet'!L16)</f>
        <v>0.41271496410567687</v>
      </c>
      <c r="M32" s="59">
        <f ca="1">'P &amp; L Account '!M45/('Balance Sheet'!M11+'Balance Sheet'!M13+'Balance Sheet'!M16)</f>
        <v>0.74335933067855586</v>
      </c>
      <c r="N32" s="59">
        <f ca="1">'P &amp; L Account '!N45/('Balance Sheet'!N11+'Balance Sheet'!N13+'Balance Sheet'!N16)</f>
        <v>0.80377136178503594</v>
      </c>
      <c r="O32" s="59">
        <f ca="1">'P &amp; L Account '!O45/('Balance Sheet'!O11+'Balance Sheet'!O13+'Balance Sheet'!O16)</f>
        <v>0.8424061877956901</v>
      </c>
      <c r="P32" s="4"/>
    </row>
    <row r="33" spans="2:16" ht="18" customHeight="1" x14ac:dyDescent="0.35">
      <c r="B33" s="51" t="s">
        <v>252</v>
      </c>
      <c r="C33" s="51"/>
      <c r="D33" s="51"/>
      <c r="E33" s="51"/>
      <c r="F33" s="385">
        <f ca="1">AVERAGE(F32:O32)</f>
        <v>0.35870950458790785</v>
      </c>
      <c r="G33" s="385"/>
      <c r="H33" s="385"/>
      <c r="I33" s="385"/>
      <c r="J33" s="385"/>
      <c r="K33" s="385"/>
      <c r="L33" s="385"/>
      <c r="M33" s="385"/>
      <c r="N33" s="385"/>
      <c r="O33" s="385"/>
      <c r="P33" s="4"/>
    </row>
    <row r="34" spans="2:16" ht="18" customHeight="1" x14ac:dyDescent="0.35">
      <c r="B34" s="4" t="s">
        <v>255</v>
      </c>
      <c r="C34" s="4"/>
      <c r="D34" s="4"/>
      <c r="E34" s="4"/>
      <c r="F34" s="59">
        <f ca="1">'P &amp; L Account '!F45/('Balance Sheet'!F11+'Balance Sheet'!F12)</f>
        <v>0.12563047131735994</v>
      </c>
      <c r="G34" s="59">
        <f ca="1">'P &amp; L Account '!G45/('Balance Sheet'!G11+'Balance Sheet'!G12)</f>
        <v>0.17387965288143367</v>
      </c>
      <c r="H34" s="59">
        <f ca="1">'P &amp; L Account '!H45/('Balance Sheet'!H11+'Balance Sheet'!H12)</f>
        <v>0.19361093493020223</v>
      </c>
      <c r="I34" s="59">
        <f ca="1">'P &amp; L Account '!I45/('Balance Sheet'!I11+'Balance Sheet'!I12)</f>
        <v>0.19525505174789784</v>
      </c>
      <c r="J34" s="59">
        <f ca="1">'P &amp; L Account '!J45/('Balance Sheet'!J11+'Balance Sheet'!J12)</f>
        <v>0.18931949029222175</v>
      </c>
      <c r="K34" s="59">
        <f ca="1">'P &amp; L Account '!K45/('Balance Sheet'!K11+'Balance Sheet'!K12)</f>
        <v>0.18034604170404175</v>
      </c>
      <c r="L34" s="59">
        <f ca="1">'P &amp; L Account '!L45/('Balance Sheet'!L11+'Balance Sheet'!L12)</f>
        <v>0.17059240792471828</v>
      </c>
      <c r="M34" s="59">
        <f ca="1">'P &amp; L Account '!M45/('Balance Sheet'!M11+'Balance Sheet'!M12)</f>
        <v>0.1611009186420988</v>
      </c>
      <c r="N34" s="59">
        <f ca="1">'P &amp; L Account '!N45/('Balance Sheet'!N11+'Balance Sheet'!N12)</f>
        <v>0.14835155587773979</v>
      </c>
      <c r="O34" s="59">
        <f ca="1">'P &amp; L Account '!O45/('Balance Sheet'!O11+'Balance Sheet'!O12)</f>
        <v>0.13456056606629133</v>
      </c>
      <c r="P34" s="4"/>
    </row>
    <row r="35" spans="2:16" ht="18" customHeight="1" x14ac:dyDescent="0.35">
      <c r="B35" s="51" t="s">
        <v>252</v>
      </c>
      <c r="C35" s="51"/>
      <c r="D35" s="51"/>
      <c r="E35" s="51"/>
      <c r="F35" s="385">
        <f ca="1">AVERAGE(F34:O34)</f>
        <v>0.16726470913840055</v>
      </c>
      <c r="G35" s="385"/>
      <c r="H35" s="385"/>
      <c r="I35" s="385"/>
      <c r="J35" s="385"/>
      <c r="K35" s="385"/>
      <c r="L35" s="385"/>
      <c r="M35" s="385"/>
      <c r="N35" s="385"/>
      <c r="O35" s="385"/>
      <c r="P35" s="4"/>
    </row>
    <row r="36" spans="2:16" ht="18" customHeight="1" x14ac:dyDescent="0.35">
      <c r="B36" s="4" t="s">
        <v>210</v>
      </c>
      <c r="C36" s="4"/>
      <c r="D36" s="4"/>
      <c r="E36" s="4"/>
      <c r="F36" s="44">
        <f ca="1">DSCR!F18</f>
        <v>2.811268896786205</v>
      </c>
      <c r="G36" s="44">
        <f ca="1">DSCR!G18</f>
        <v>1.8770891304222856</v>
      </c>
      <c r="H36" s="44">
        <f ca="1">DSCR!H18</f>
        <v>1.7400140605762144</v>
      </c>
      <c r="I36" s="44">
        <f ca="1">DSCR!I18</f>
        <v>1.8231148554545835</v>
      </c>
      <c r="J36" s="44">
        <f ca="1">DSCR!J18</f>
        <v>1.4811123678158078</v>
      </c>
      <c r="K36" s="44">
        <f ca="1">DSCR!K18</f>
        <v>1.5797115468951668</v>
      </c>
      <c r="L36" s="44">
        <f ca="1">DSCR!L18</f>
        <v>1.3433570974497209</v>
      </c>
      <c r="M36" s="44">
        <f ca="1">DSCR!M18</f>
        <v>1.4570487306988196</v>
      </c>
      <c r="N36" s="44">
        <f>DSCR!N18</f>
        <v>0</v>
      </c>
      <c r="O36" s="44">
        <f>DSCR!O18</f>
        <v>0</v>
      </c>
      <c r="P36" s="4"/>
    </row>
    <row r="37" spans="2:16" ht="18" customHeight="1" x14ac:dyDescent="0.35">
      <c r="B37" s="51" t="s">
        <v>252</v>
      </c>
      <c r="C37" s="51"/>
      <c r="D37" s="51"/>
      <c r="E37" s="51"/>
      <c r="F37" s="386">
        <f ca="1">AVERAGE(F36:M36)</f>
        <v>1.7640895857623504</v>
      </c>
      <c r="G37" s="386"/>
      <c r="H37" s="386"/>
      <c r="I37" s="386"/>
      <c r="J37" s="386"/>
      <c r="K37" s="386"/>
      <c r="L37" s="386"/>
      <c r="M37" s="386"/>
      <c r="N37" s="386"/>
      <c r="O37" s="386"/>
      <c r="P37" s="4"/>
    </row>
    <row r="38" spans="2:16" ht="18" customHeight="1" x14ac:dyDescent="0.35">
      <c r="B38" s="4" t="s">
        <v>256</v>
      </c>
      <c r="C38" s="4"/>
      <c r="D38" s="4"/>
      <c r="E38" s="4"/>
      <c r="F38" s="44">
        <f ca="1">'P &amp; L Account '!F43/('P &amp; L Account '!F23+'P &amp; L Account '!F24)</f>
        <v>3.6664465599064648</v>
      </c>
      <c r="G38" s="44">
        <f ca="1">'P &amp; L Account '!G43/('P &amp; L Account '!G23+'P &amp; L Account '!G24)</f>
        <v>3.9469598441680178</v>
      </c>
      <c r="H38" s="44">
        <f ca="1">'P &amp; L Account '!H43/('P &amp; L Account '!H23+'P &amp; L Account '!H24)</f>
        <v>4.4243182710743376</v>
      </c>
      <c r="I38" s="44">
        <f ca="1">'P &amp; L Account '!I43/('P &amp; L Account '!I23+'P &amp; L Account '!I24)</f>
        <v>5.0799157566236808</v>
      </c>
      <c r="J38" s="44">
        <f ca="1">'P &amp; L Account '!J43/('P &amp; L Account '!J23+'P &amp; L Account '!J24)</f>
        <v>6.1588407302251378</v>
      </c>
      <c r="K38" s="44">
        <f ca="1">'P &amp; L Account '!K43/('P &amp; L Account '!K23+'P &amp; L Account '!K24)</f>
        <v>8.1300247871863842</v>
      </c>
      <c r="L38" s="44">
        <f ca="1">'P &amp; L Account '!L43/('P &amp; L Account '!L23+'P &amp; L Account '!L24)</f>
        <v>12.624839316536436</v>
      </c>
      <c r="M38" s="44">
        <f ca="1">'P &amp; L Account '!M43/('P &amp; L Account '!M23+'P &amp; L Account '!M24)</f>
        <v>31.775278340683759</v>
      </c>
      <c r="N38" s="44">
        <f>'P &amp; L Account '!N43/('P &amp; L Account '!N23+'P &amp; L Account '!N24)</f>
        <v>120.46024617878692</v>
      </c>
      <c r="O38" s="44">
        <f>'P &amp; L Account '!O43/('P &amp; L Account '!O23+'P &amp; L Account '!O24)</f>
        <v>123.57649965192785</v>
      </c>
      <c r="P38" s="4"/>
    </row>
    <row r="39" spans="2:16" ht="18" customHeight="1" x14ac:dyDescent="0.35">
      <c r="B39" s="51" t="s">
        <v>252</v>
      </c>
      <c r="C39" s="51"/>
      <c r="D39" s="51"/>
      <c r="E39" s="51"/>
      <c r="F39" s="386">
        <f ca="1">AVERAGE(F38:O38)</f>
        <v>31.984336943711902</v>
      </c>
      <c r="G39" s="386"/>
      <c r="H39" s="386"/>
      <c r="I39" s="386"/>
      <c r="J39" s="386"/>
      <c r="K39" s="386"/>
      <c r="L39" s="386"/>
      <c r="M39" s="386"/>
      <c r="N39" s="386"/>
      <c r="O39" s="386"/>
      <c r="P39" s="4"/>
    </row>
    <row r="40" spans="2:16" ht="18" customHeight="1" x14ac:dyDescent="0.35">
      <c r="B40" s="4" t="s">
        <v>257</v>
      </c>
      <c r="C40" s="4"/>
      <c r="D40" s="4"/>
      <c r="E40" s="4"/>
      <c r="F40" s="44">
        <f ca="1">IFERROR('Balance Sheet'!F28/'Balance Sheet'!F13,0)</f>
        <v>0.99072688095697825</v>
      </c>
      <c r="G40" s="44">
        <f ca="1">IFERROR('Balance Sheet'!G28/'Balance Sheet'!G13,0)</f>
        <v>0.92468082725926781</v>
      </c>
      <c r="H40" s="44">
        <f ca="1">IFERROR('Balance Sheet'!H28/'Balance Sheet'!H13,0)</f>
        <v>0.87775738211166465</v>
      </c>
      <c r="I40" s="44">
        <f ca="1">IFERROR('Balance Sheet'!I28/'Balance Sheet'!I13,0)</f>
        <v>0.92905920749820103</v>
      </c>
      <c r="J40" s="44">
        <f ca="1">IFERROR('Balance Sheet'!J28/'Balance Sheet'!J13,0)</f>
        <v>1.0638034314145386</v>
      </c>
      <c r="K40" s="44">
        <f ca="1">IFERROR('Balance Sheet'!K28/'Balance Sheet'!K13,0)</f>
        <v>1.7743056234378505</v>
      </c>
      <c r="L40" s="44"/>
      <c r="M40" s="44"/>
      <c r="N40" s="44"/>
      <c r="O40" s="44"/>
      <c r="P40" s="4"/>
    </row>
    <row r="41" spans="2:16" ht="18" customHeight="1" x14ac:dyDescent="0.35">
      <c r="B41" s="51" t="s">
        <v>252</v>
      </c>
      <c r="C41" s="51"/>
      <c r="D41" s="51"/>
      <c r="E41" s="51"/>
      <c r="F41" s="386">
        <f ca="1">AVERAGE(F40:O40)</f>
        <v>1.0933888921130834</v>
      </c>
      <c r="G41" s="386"/>
      <c r="H41" s="386"/>
      <c r="I41" s="386"/>
      <c r="J41" s="386"/>
      <c r="K41" s="386"/>
      <c r="L41" s="386"/>
      <c r="M41" s="386"/>
      <c r="N41" s="386"/>
      <c r="O41" s="386"/>
      <c r="P41" s="4"/>
    </row>
    <row r="42" spans="2:16" ht="18" customHeight="1" x14ac:dyDescent="0.35">
      <c r="B42" s="4" t="s">
        <v>258</v>
      </c>
      <c r="C42" s="4"/>
      <c r="D42" s="4"/>
      <c r="E42" s="4"/>
      <c r="F42" s="44">
        <f>'Working Capital'!F32/'Working Capital'!F33</f>
        <v>45.09105854792454</v>
      </c>
      <c r="G42" s="44">
        <f>'Working Capital'!G32/'Working Capital'!G33</f>
        <v>44.816529886648716</v>
      </c>
      <c r="H42" s="44">
        <f>'Working Capital'!H32/'Working Capital'!H33</f>
        <v>44.586263853191298</v>
      </c>
      <c r="I42" s="44">
        <f>'Working Capital'!I32/'Working Capital'!I33</f>
        <v>44.398895318475823</v>
      </c>
      <c r="J42" s="44">
        <f>'Working Capital'!J32/'Working Capital'!J33</f>
        <v>44.253141840884332</v>
      </c>
      <c r="K42" s="44">
        <f>'Working Capital'!K32/'Working Capital'!K33</f>
        <v>44.147800149742984</v>
      </c>
      <c r="L42" s="44">
        <f>'Working Capital'!L32/'Working Capital'!L33</f>
        <v>44.081742806284169</v>
      </c>
      <c r="M42" s="44">
        <f>'Working Capital'!M32/'Working Capital'!M33</f>
        <v>44.053915033872379</v>
      </c>
      <c r="N42" s="44">
        <f>'Working Capital'!N32/'Working Capital'!N33</f>
        <v>44.06333170967838</v>
      </c>
      <c r="O42" s="44">
        <f>'Working Capital'!O32/'Working Capital'!O33</f>
        <v>44.109074510363136</v>
      </c>
      <c r="P42" s="4"/>
    </row>
    <row r="43" spans="2:16" ht="18" customHeight="1" x14ac:dyDescent="0.35">
      <c r="B43" s="51" t="s">
        <v>252</v>
      </c>
      <c r="C43" s="51"/>
      <c r="D43" s="51"/>
      <c r="E43" s="51"/>
      <c r="F43" s="386">
        <f>AVERAGE(F42:O42)</f>
        <v>44.360175365706581</v>
      </c>
      <c r="G43" s="386"/>
      <c r="H43" s="386"/>
      <c r="I43" s="386"/>
      <c r="J43" s="386"/>
      <c r="K43" s="386"/>
      <c r="L43" s="386"/>
      <c r="M43" s="386"/>
      <c r="N43" s="386"/>
      <c r="O43" s="386"/>
      <c r="P43" s="4"/>
    </row>
    <row r="44" spans="2:16" ht="18" customHeight="1" x14ac:dyDescent="0.35">
      <c r="B44" s="4" t="s">
        <v>259</v>
      </c>
      <c r="C44" s="4"/>
      <c r="D44" s="4"/>
      <c r="E44" s="4"/>
      <c r="F44" s="44">
        <f ca="1">('Balance Sheet'!F13+'Balance Sheet'!F15+'Balance Sheet'!F16+'Balance Sheet'!F17)/('Balance Sheet'!F11+'Balance Sheet'!F12-'Balance Sheet'!F35)</f>
        <v>2.6720302089175449</v>
      </c>
      <c r="G44" s="44">
        <f ca="1">('Balance Sheet'!G13+'Balance Sheet'!G15+'Balance Sheet'!G16+'Balance Sheet'!G17)/('Balance Sheet'!G11+'Balance Sheet'!G12-'Balance Sheet'!G35)</f>
        <v>2.0342330643533932</v>
      </c>
      <c r="H44" s="44">
        <f ca="1">('Balance Sheet'!H13+'Balance Sheet'!H15+'Balance Sheet'!H16+'Balance Sheet'!H17)/('Balance Sheet'!H11+'Balance Sheet'!H12-'Balance Sheet'!H35)</f>
        <v>1.4657865300002777</v>
      </c>
      <c r="I44" s="44">
        <f ca="1">('Balance Sheet'!I13+'Balance Sheet'!I15+'Balance Sheet'!I16+'Balance Sheet'!I17)/('Balance Sheet'!I11+'Balance Sheet'!I12-'Balance Sheet'!I35)</f>
        <v>1.0390843931464064</v>
      </c>
      <c r="J44" s="44">
        <f ca="1">('Balance Sheet'!J13+'Balance Sheet'!J15+'Balance Sheet'!J16+'Balance Sheet'!J17)/('Balance Sheet'!J11+'Balance Sheet'!J12-'Balance Sheet'!J35)</f>
        <v>0.67146902901600491</v>
      </c>
      <c r="K44" s="44">
        <f ca="1">('Balance Sheet'!K13+'Balance Sheet'!K15+'Balance Sheet'!K16+'Balance Sheet'!K17)/('Balance Sheet'!K11+'Balance Sheet'!K12-'Balance Sheet'!K35)</f>
        <v>0.41030066995059916</v>
      </c>
      <c r="L44" s="44">
        <f ca="1">('Balance Sheet'!L13+'Balance Sheet'!L15+'Balance Sheet'!L16+'Balance Sheet'!L17)/('Balance Sheet'!L11+'Balance Sheet'!L12-'Balance Sheet'!L35)</f>
        <v>0.18538305272420799</v>
      </c>
      <c r="M44" s="44">
        <f ca="1">('Balance Sheet'!M13+'Balance Sheet'!M15+'Balance Sheet'!M16+'Balance Sheet'!M17)/('Balance Sheet'!M11+'Balance Sheet'!M12-'Balance Sheet'!M35)</f>
        <v>2.555588975939696E-2</v>
      </c>
      <c r="N44" s="44">
        <f ca="1">('Balance Sheet'!N13+'Balance Sheet'!N15+'Balance Sheet'!N16+'Balance Sheet'!N17)/('Balance Sheet'!N11+'Balance Sheet'!N12-'Balance Sheet'!N35)</f>
        <v>2.1827485064684859E-2</v>
      </c>
      <c r="O44" s="44">
        <f ca="1">('Balance Sheet'!O13+'Balance Sheet'!O15+'Balance Sheet'!O16+'Balance Sheet'!O17)/('Balance Sheet'!O11+'Balance Sheet'!O12-'Balance Sheet'!O35)</f>
        <v>1.8947480023499712E-2</v>
      </c>
      <c r="P44" s="4"/>
    </row>
    <row r="45" spans="2:16" ht="18" customHeight="1" x14ac:dyDescent="0.35">
      <c r="B45" s="51" t="s">
        <v>252</v>
      </c>
      <c r="C45" s="51"/>
      <c r="D45" s="51"/>
      <c r="E45" s="51"/>
      <c r="F45" s="386">
        <f ca="1">AVERAGE(F44:O44)</f>
        <v>0.85446178029560171</v>
      </c>
      <c r="G45" s="386"/>
      <c r="H45" s="386"/>
      <c r="I45" s="386"/>
      <c r="J45" s="386"/>
      <c r="K45" s="386"/>
      <c r="L45" s="386"/>
      <c r="M45" s="386"/>
      <c r="N45" s="386"/>
      <c r="O45" s="386"/>
      <c r="P45" s="4"/>
    </row>
    <row r="46" spans="2:16" ht="18" customHeight="1" x14ac:dyDescent="0.35">
      <c r="B46" s="4" t="s">
        <v>260</v>
      </c>
      <c r="C46" s="4"/>
      <c r="D46" s="4"/>
      <c r="E46" s="4"/>
      <c r="F46" s="44">
        <f ca="1">('Balance Sheet'!F13+'Balance Sheet'!F16)/'Balance Sheet'!F11</f>
        <v>2.9399999999999995</v>
      </c>
      <c r="G46" s="44">
        <f ca="1">('Balance Sheet'!G13+'Balance Sheet'!G16)/'Balance Sheet'!G11</f>
        <v>2.6999999999999993</v>
      </c>
      <c r="H46" s="44">
        <f ca="1">('Balance Sheet'!H13+'Balance Sheet'!H16)/'Balance Sheet'!H11</f>
        <v>2.399999999999999</v>
      </c>
      <c r="I46" s="44">
        <f ca="1">('Balance Sheet'!I13+'Balance Sheet'!I16)/'Balance Sheet'!I11</f>
        <v>2.0999999999999992</v>
      </c>
      <c r="J46" s="44">
        <f ca="1">('Balance Sheet'!J13+'Balance Sheet'!J16)/'Balance Sheet'!J11</f>
        <v>1.6499999999999995</v>
      </c>
      <c r="K46" s="44">
        <f ca="1">('Balance Sheet'!K13+'Balance Sheet'!K16)/'Balance Sheet'!K11</f>
        <v>1.1999999999999995</v>
      </c>
      <c r="L46" s="44">
        <f ca="1">('Balance Sheet'!L13+'Balance Sheet'!L16)/'Balance Sheet'!L11</f>
        <v>0.59999999999999942</v>
      </c>
      <c r="M46" s="44">
        <f ca="1">('Balance Sheet'!M13+'Balance Sheet'!M16)/'Balance Sheet'!M11</f>
        <v>-7.8948816367205351E-16</v>
      </c>
      <c r="N46" s="44">
        <f ca="1">('Balance Sheet'!N13+'Balance Sheet'!N16)/'Balance Sheet'!N11</f>
        <v>-7.8948816367205351E-16</v>
      </c>
      <c r="O46" s="44">
        <f ca="1">('Balance Sheet'!O13+'Balance Sheet'!O16)/'Balance Sheet'!O11</f>
        <v>-7.8948816367205351E-16</v>
      </c>
      <c r="P46" s="4"/>
    </row>
    <row r="47" spans="2:16" ht="18" customHeight="1" x14ac:dyDescent="0.35">
      <c r="B47" s="51" t="s">
        <v>252</v>
      </c>
      <c r="C47" s="51"/>
      <c r="D47" s="51"/>
      <c r="E47" s="51"/>
      <c r="F47" s="386">
        <f ca="1">AVERAGE(F46:O46)</f>
        <v>1.3589999999999995</v>
      </c>
      <c r="G47" s="386"/>
      <c r="H47" s="386"/>
      <c r="I47" s="386"/>
      <c r="J47" s="386"/>
      <c r="K47" s="386"/>
      <c r="L47" s="386"/>
      <c r="M47" s="386"/>
      <c r="N47" s="386"/>
      <c r="O47" s="386"/>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election activeCell="B15" sqref="B15"/>
    </sheetView>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68000 Sq. Ft. Noida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68000 Sq. Ft. Noida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394</v>
      </c>
      <c r="C6" s="250" t="s">
        <v>213</v>
      </c>
      <c r="D6" s="250" t="s">
        <v>234</v>
      </c>
      <c r="E6" s="250" t="s">
        <v>235</v>
      </c>
      <c r="F6" s="250" t="s">
        <v>240</v>
      </c>
      <c r="G6" s="236"/>
      <c r="H6" s="236"/>
      <c r="I6" s="236"/>
      <c r="J6" s="236"/>
      <c r="K6" s="236"/>
      <c r="L6" s="236"/>
      <c r="M6" s="236"/>
      <c r="N6" s="236"/>
      <c r="O6" s="236"/>
      <c r="P6" s="236"/>
    </row>
    <row r="7" spans="2:16" ht="27" customHeight="1" x14ac:dyDescent="0.35">
      <c r="B7" s="241" t="s">
        <v>395</v>
      </c>
      <c r="C7" s="242">
        <v>1.57</v>
      </c>
      <c r="D7" s="243">
        <v>24.07</v>
      </c>
      <c r="E7" s="244">
        <v>0.28639999999999999</v>
      </c>
      <c r="F7" s="245">
        <v>4.92</v>
      </c>
    </row>
    <row r="8" spans="2:16" ht="27" customHeight="1" x14ac:dyDescent="0.35">
      <c r="B8" s="241" t="s">
        <v>396</v>
      </c>
      <c r="C8" s="246"/>
      <c r="D8" s="243"/>
      <c r="E8" s="244"/>
      <c r="F8" s="245"/>
    </row>
    <row r="9" spans="2:16" ht="27" customHeight="1" x14ac:dyDescent="0.35">
      <c r="B9" s="241" t="s">
        <v>397</v>
      </c>
      <c r="C9" s="246"/>
      <c r="D9" s="243"/>
      <c r="E9" s="244"/>
      <c r="F9" s="245"/>
    </row>
    <row r="10" spans="2:16" ht="27" customHeight="1" x14ac:dyDescent="0.35">
      <c r="B10" s="241" t="s">
        <v>398</v>
      </c>
      <c r="C10" s="242"/>
      <c r="D10" s="243"/>
      <c r="E10" s="244"/>
      <c r="F10" s="245"/>
    </row>
    <row r="11" spans="2:16" ht="27" customHeight="1" x14ac:dyDescent="0.35">
      <c r="B11" s="241" t="s">
        <v>399</v>
      </c>
      <c r="C11" s="242"/>
      <c r="D11" s="243"/>
      <c r="E11" s="244"/>
      <c r="F11" s="245"/>
    </row>
    <row r="12" spans="2:16" ht="27" customHeight="1" x14ac:dyDescent="0.35">
      <c r="B12" s="241" t="s">
        <v>565</v>
      </c>
      <c r="C12" s="242"/>
      <c r="D12" s="243"/>
      <c r="E12" s="244"/>
      <c r="F12" s="245"/>
    </row>
    <row r="13" spans="2:16" ht="27" customHeight="1" x14ac:dyDescent="0.35">
      <c r="B13" s="241" t="s">
        <v>400</v>
      </c>
      <c r="C13" s="242"/>
      <c r="D13" s="243"/>
      <c r="E13" s="244"/>
      <c r="F13" s="245"/>
    </row>
    <row r="14" spans="2:16" ht="27" customHeight="1" x14ac:dyDescent="0.35">
      <c r="B14" s="241" t="s">
        <v>566</v>
      </c>
      <c r="C14" s="242"/>
      <c r="D14" s="243"/>
      <c r="E14" s="244"/>
      <c r="F14" s="245"/>
    </row>
    <row r="15" spans="2:16" ht="27" customHeight="1" x14ac:dyDescent="0.35">
      <c r="B15" s="241" t="s">
        <v>567</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Noida</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2025-01-08T12:42:05Z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